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P:\Ausschreibung_Dezentrale Schmutzwasserbeseitigung\Ausschreibung2027-2031\Los 2\"/>
    </mc:Choice>
  </mc:AlternateContent>
  <xr:revisionPtr revIDLastSave="0" documentId="13_ncr:1_{65B8E8B7-AA00-4545-A6BD-8EB869FD6A80}" xr6:coauthVersionLast="47" xr6:coauthVersionMax="47" xr10:uidLastSave="{00000000-0000-0000-0000-000000000000}"/>
  <bookViews>
    <workbookView xWindow="28680" yWindow="-120" windowWidth="29040" windowHeight="15720" xr2:uid="{00000000-000D-0000-FFFF-FFFF00000000}"/>
  </bookViews>
  <sheets>
    <sheet name="Anlage03-Tourenplan2025_VKS" sheetId="17" r:id="rId1"/>
    <sheet name="Anlage04-Muster-TourenplanVKS" sheetId="20" r:id="rId2"/>
    <sheet name="Anlage05-Tourenplan2025_ÜSS" sheetId="14" r:id="rId3"/>
    <sheet name="Anlage06-MusterTourenplan_ÜSS" sheetId="21" r:id="rId4"/>
  </sheets>
  <externalReferences>
    <externalReference r:id="rId5"/>
    <externalReference r:id="rId6"/>
  </externalReferences>
  <definedNames>
    <definedName name="_xlnm._FilterDatabase" localSheetId="2" hidden="1">'Anlage05-Tourenplan2025_ÜSS'!$A$4:$I$19</definedName>
    <definedName name="_xlnm.Print_Area" localSheetId="0">'Anlage03-Tourenplan2025_VKS'!$A$1:$BS$30</definedName>
    <definedName name="_xlnm.Print_Area" localSheetId="1">'Anlage04-Muster-TourenplanVKS'!$A$2:$G$34</definedName>
    <definedName name="_xlnm.Print_Area" localSheetId="3">'Anlage06-MusterTourenplan_ÜSS'!$A$1:$G$24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 i="21" l="1"/>
  <c r="E3" i="21"/>
  <c r="D3" i="21"/>
  <c r="C3" i="21"/>
  <c r="G28" i="20" l="1"/>
  <c r="C27" i="20"/>
  <c r="C26" i="20"/>
  <c r="C22" i="20"/>
  <c r="C21" i="20"/>
  <c r="C20" i="20"/>
  <c r="C19" i="20"/>
  <c r="C18" i="20"/>
  <c r="C24" i="20"/>
  <c r="C23" i="20"/>
  <c r="C17" i="20"/>
  <c r="C16" i="20"/>
  <c r="C12" i="20"/>
  <c r="C11" i="20"/>
  <c r="C10" i="20"/>
  <c r="C9" i="20"/>
  <c r="C25" i="20"/>
  <c r="C8" i="20"/>
  <c r="C7" i="20"/>
  <c r="F6" i="20"/>
  <c r="E6" i="20"/>
  <c r="D6" i="20"/>
  <c r="C6" i="20"/>
  <c r="E5" i="20"/>
  <c r="D5" i="20"/>
  <c r="F4" i="20"/>
  <c r="E4" i="20"/>
  <c r="D4" i="20"/>
  <c r="C4" i="20"/>
  <c r="BR12" i="17" l="1"/>
  <c r="H16" i="14"/>
  <c r="BR6" i="17"/>
  <c r="BR16" i="17" l="1"/>
  <c r="BR15" i="17"/>
  <c r="BR25" i="17"/>
  <c r="BR24" i="17"/>
  <c r="BR14" i="17"/>
  <c r="BR13" i="17"/>
  <c r="BR18" i="17"/>
  <c r="BR17" i="17"/>
  <c r="BR23" i="17"/>
  <c r="BR22" i="17"/>
  <c r="BR7" i="17"/>
  <c r="BR11" i="17"/>
  <c r="BR10" i="17"/>
  <c r="BR9" i="17"/>
  <c r="BR8" i="17"/>
  <c r="BR21" i="17"/>
  <c r="BR20" i="17"/>
  <c r="BR19" i="17"/>
  <c r="BR5" i="17"/>
  <c r="BR4" i="17"/>
  <c r="H3" i="17"/>
  <c r="I3" i="17" s="1"/>
  <c r="J3" i="17" s="1"/>
  <c r="K3" i="17" s="1"/>
  <c r="M3" i="17" s="1"/>
  <c r="N3" i="17" s="1"/>
  <c r="O3" i="17" s="1"/>
  <c r="P3" i="17" s="1"/>
  <c r="R3" i="17" s="1"/>
  <c r="S3" i="17" s="1"/>
  <c r="T3" i="17" s="1"/>
  <c r="U3" i="17" s="1"/>
  <c r="W3" i="17" s="1"/>
  <c r="X3" i="17" s="1"/>
  <c r="Y3" i="17" s="1"/>
  <c r="Z3" i="17" s="1"/>
  <c r="AB3" i="17" s="1"/>
  <c r="AC3" i="17" s="1"/>
  <c r="AD3" i="17" s="1"/>
  <c r="AE3" i="17" s="1"/>
  <c r="AF3" i="17" s="1"/>
  <c r="AH3" i="17" s="1"/>
  <c r="AI3" i="17" s="1"/>
  <c r="AJ3" i="17" s="1"/>
  <c r="AK3" i="17" s="1"/>
  <c r="AM3" i="17" s="1"/>
  <c r="AN3" i="17" s="1"/>
  <c r="AO3" i="17" s="1"/>
  <c r="AP3" i="17" s="1"/>
  <c r="AQ3" i="17" s="1"/>
  <c r="AS3" i="17" s="1"/>
  <c r="AT3" i="17" s="1"/>
  <c r="AU3" i="17" s="1"/>
  <c r="AV3" i="17" s="1"/>
  <c r="AX3" i="17" s="1"/>
  <c r="AY3" i="17" s="1"/>
  <c r="AZ3" i="17" s="1"/>
  <c r="BA3" i="17" s="1"/>
  <c r="BC3" i="17" s="1"/>
  <c r="BD3" i="17" s="1"/>
  <c r="BE3" i="17" s="1"/>
  <c r="BF3" i="17" s="1"/>
  <c r="BG3" i="17" s="1"/>
  <c r="BI3" i="17" s="1"/>
  <c r="BJ3" i="17" s="1"/>
  <c r="BK3" i="17" s="1"/>
  <c r="BL3" i="17" s="1"/>
  <c r="BN3" i="17" s="1"/>
  <c r="BO3" i="17" s="1"/>
  <c r="BP3" i="17" s="1"/>
  <c r="BQ3" i="17" s="1"/>
  <c r="BR26" i="17" l="1"/>
  <c r="BS26" i="17" s="1"/>
  <c r="BS25" i="17"/>
  <c r="BS16" i="17"/>
  <c r="BS5" i="17"/>
  <c r="BS7" i="17"/>
  <c r="BS21" i="17"/>
  <c r="BS9" i="17"/>
  <c r="BS18" i="17"/>
  <c r="BS11" i="17"/>
  <c r="BS23" i="17"/>
  <c r="BS14" i="17"/>
  <c r="H14" i="14" l="1"/>
  <c r="H12" i="14"/>
  <c r="H15" i="14"/>
  <c r="H13" i="14"/>
  <c r="H11" i="14"/>
  <c r="H10" i="14"/>
  <c r="H9" i="14"/>
  <c r="H8" i="14"/>
  <c r="I17" i="14"/>
  <c r="H17" i="14" l="1"/>
</calcChain>
</file>

<file path=xl/sharedStrings.xml><?xml version="1.0" encoding="utf-8"?>
<sst xmlns="http://schemas.openxmlformats.org/spreadsheetml/2006/main" count="211" uniqueCount="92">
  <si>
    <t>Dobbertin</t>
  </si>
  <si>
    <t>Ganzlin</t>
  </si>
  <si>
    <t>Karow</t>
  </si>
  <si>
    <t>Mestlin</t>
  </si>
  <si>
    <t>Stolpe</t>
  </si>
  <si>
    <t>Passow</t>
  </si>
  <si>
    <t>Spornitz</t>
  </si>
  <si>
    <t>Severin / Domsühl</t>
  </si>
  <si>
    <t>-</t>
  </si>
  <si>
    <t>Vorklärung</t>
  </si>
  <si>
    <t>Schlammspeicher</t>
  </si>
  <si>
    <t>Kläranlage</t>
  </si>
  <si>
    <t>alle 2 Monate</t>
  </si>
  <si>
    <t>alle 12 Monate</t>
  </si>
  <si>
    <t>Lfd.-Nr</t>
  </si>
  <si>
    <t>Entnahmeort</t>
  </si>
  <si>
    <t>m³/-1</t>
  </si>
  <si>
    <t>m³/a</t>
  </si>
  <si>
    <t>mal/a</t>
  </si>
  <si>
    <t>Menge</t>
  </si>
  <si>
    <t>Anmerkung:</t>
  </si>
  <si>
    <t>Anlieferung</t>
  </si>
  <si>
    <t>Objekt</t>
  </si>
  <si>
    <t>Anzahl</t>
  </si>
  <si>
    <t>November</t>
  </si>
  <si>
    <t>Juni</t>
  </si>
  <si>
    <t>September</t>
  </si>
  <si>
    <t>März</t>
  </si>
  <si>
    <t>Oktober</t>
  </si>
  <si>
    <t>April</t>
  </si>
  <si>
    <t>Mai</t>
  </si>
  <si>
    <t>August</t>
  </si>
  <si>
    <t>Juli</t>
  </si>
  <si>
    <t>Dezember</t>
  </si>
  <si>
    <t>Februar</t>
  </si>
  <si>
    <t>Januar</t>
  </si>
  <si>
    <t>TKA Stralendorf</t>
  </si>
  <si>
    <t>TKA Marnitz</t>
  </si>
  <si>
    <t>TKA Zachow</t>
  </si>
  <si>
    <t>TKA Karbow</t>
  </si>
  <si>
    <t>TKA Kladrum</t>
  </si>
  <si>
    <t>Teichkläranlagen</t>
  </si>
  <si>
    <t>Vnetto</t>
  </si>
  <si>
    <t>Anfuhr pro Jahr</t>
  </si>
  <si>
    <t>Mon</t>
  </si>
  <si>
    <t>Summe</t>
  </si>
  <si>
    <t>[m³]</t>
  </si>
  <si>
    <t>[a-1]</t>
  </si>
  <si>
    <t>KW</t>
  </si>
  <si>
    <t>[m³/a]</t>
  </si>
  <si>
    <t>TKA Groß Niendorf</t>
  </si>
  <si>
    <t>VK I</t>
  </si>
  <si>
    <t>D</t>
  </si>
  <si>
    <t>TKA Techentin</t>
  </si>
  <si>
    <t>VK II</t>
  </si>
  <si>
    <t>VK III</t>
  </si>
  <si>
    <t>VKII</t>
  </si>
  <si>
    <t>TKA Kossebade</t>
  </si>
  <si>
    <t>TKA Neuburg</t>
  </si>
  <si>
    <t>D = KA Dobbertin</t>
  </si>
  <si>
    <t>m³/a  (2025)</t>
  </si>
  <si>
    <t>Wangelin</t>
  </si>
  <si>
    <t>Turnus</t>
  </si>
  <si>
    <t>alle 3 Monate</t>
  </si>
  <si>
    <t>Tourenplan 2025</t>
  </si>
  <si>
    <t>KA Wangelin</t>
  </si>
  <si>
    <t>Teichkläranlage</t>
  </si>
  <si>
    <t>Bemerkung</t>
  </si>
  <si>
    <t>in m³</t>
  </si>
  <si>
    <t>Dommack</t>
  </si>
  <si>
    <t>Technischer Leiter</t>
  </si>
  <si>
    <t xml:space="preserve"> </t>
  </si>
  <si>
    <t>04.01.- 10.01.27</t>
  </si>
  <si>
    <t>11.01.- 17.01.27</t>
  </si>
  <si>
    <t>18.01.- 24.01.27</t>
  </si>
  <si>
    <t>25.01.- 31.01.27</t>
  </si>
  <si>
    <t>KA Ganzlin</t>
  </si>
  <si>
    <t>KA Karow</t>
  </si>
  <si>
    <t>KA Mestlin</t>
  </si>
  <si>
    <t>KA Passow</t>
  </si>
  <si>
    <t>KA Severin-Domsühl</t>
  </si>
  <si>
    <t>KA Spornitz</t>
  </si>
  <si>
    <t>KA Stolpe</t>
  </si>
  <si>
    <t>SSB</t>
  </si>
  <si>
    <t>1,5mal im Monat</t>
  </si>
  <si>
    <t>MUSTER - Tourenplan Abfuhr Vorklärschächte</t>
  </si>
  <si>
    <t>MUSTER-Tourenplan Abfuhr Schlammspeicher</t>
  </si>
  <si>
    <t>m³</t>
  </si>
  <si>
    <t>Gesamt-summe</t>
  </si>
  <si>
    <t>Der dargestellte Tourenplan widerspiegelt die Erfahrungen des WAZV (2025). Die Abfuhr hat auf Anforderung des WAZV bedarfsabhängig zu erfolgen. Der WAZV übermittelt schriftlich an den AN  der Abholbedarf bis zum 15. des Monats für den folgenden Monat. Jede Abfuhr ist mittels Auftragsnachweis, siehe Anlage 7 zu dokumentieren.</t>
  </si>
  <si>
    <t xml:space="preserve">Die Abfuhr hat auf Anforderung des WAZV bedarfsabhängig zu erfolgen. Der WAZV übermittelt schriftlich an den AN  der Abholbedarf bis zum 15. des Monats für den folgenden Monat. Jede Abfuhr ist mittels Auftragsnachweis, siehe Anlage 7 zu dokumentieren. </t>
  </si>
  <si>
    <t xml:space="preserve">Der dargestellte Tourenplan widerspiegelt die Erfahrungen des WAZV (2025). Die Abfuhr hat auf Anforderung des WAZV bedarfsabhängig zu erfolgen. Der WAZV übermittelt schriftlich an den AN  der Abholbedarf bis zum 15. des Monats für den folgenden Monat. Jede Abfuhr ist mittels Auftragsnachweis, siehe Anlage 7 zu dokumentieren.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</si>
</sst>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quot;D&quot;"/>
    <numFmt numFmtId="165" formatCode="#,##0.0"/>
    <numFmt numFmtId="166" formatCode="0.0\ &quot;P&quot;"/>
    <numFmt numFmtId="167" formatCode="0.0\ &quot;L&quot;"/>
    <numFmt numFmtId="168" formatCode="0&quot;KW&quot;"/>
    <numFmt numFmtId="169" formatCode="0&quot;. Kalenderwoche&quot;"/>
    <numFmt numFmtId="170" formatCode="0&quot;. KW&quot;"/>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name val="Verdana"/>
      <family val="2"/>
    </font>
    <font>
      <sz val="11"/>
      <name val="Arial"/>
      <family val="2"/>
    </font>
    <font>
      <b/>
      <sz val="14"/>
      <name val="Verdana"/>
      <family val="2"/>
    </font>
    <font>
      <b/>
      <sz val="11"/>
      <name val="Arial"/>
      <family val="2"/>
    </font>
    <font>
      <sz val="11"/>
      <color indexed="8"/>
      <name val="Calibri"/>
      <family val="2"/>
      <charset val="1"/>
    </font>
    <font>
      <sz val="10"/>
      <name val="Arial"/>
      <family val="2"/>
      <charset val="1"/>
    </font>
    <font>
      <sz val="12"/>
      <color rgb="FFFF0000"/>
      <name val="Verdana"/>
      <family val="2"/>
    </font>
    <font>
      <sz val="10"/>
      <color theme="1"/>
      <name val="Verdana"/>
      <family val="2"/>
    </font>
    <font>
      <sz val="11"/>
      <name val="Verdana"/>
      <family val="2"/>
    </font>
    <font>
      <sz val="10"/>
      <name val="Verdana"/>
      <family val="2"/>
    </font>
    <font>
      <sz val="11"/>
      <color theme="1"/>
      <name val="Verdana"/>
      <family val="2"/>
    </font>
    <font>
      <b/>
      <u/>
      <sz val="10"/>
      <name val="Verdana"/>
      <family val="2"/>
    </font>
    <font>
      <u/>
      <sz val="11"/>
      <color theme="1"/>
      <name val="Verdana"/>
      <family val="2"/>
    </font>
    <font>
      <b/>
      <sz val="11"/>
      <color theme="1"/>
      <name val="Verdana"/>
      <family val="2"/>
    </font>
    <font>
      <b/>
      <sz val="11"/>
      <color rgb="FFFF0000"/>
      <name val="Verdana"/>
      <family val="2"/>
    </font>
    <font>
      <b/>
      <sz val="10"/>
      <name val="Verdana"/>
      <family val="2"/>
    </font>
    <font>
      <sz val="10"/>
      <color rgb="FFFF0000"/>
      <name val="Verdana"/>
      <family val="2"/>
    </font>
    <font>
      <u/>
      <sz val="10"/>
      <name val="Verdana"/>
      <family val="2"/>
    </font>
    <font>
      <sz val="11"/>
      <color rgb="FFFF0000"/>
      <name val="Arial"/>
      <family val="2"/>
    </font>
    <font>
      <sz val="11"/>
      <color rgb="FFFF0000"/>
      <name val="Verdana"/>
      <family val="2"/>
    </font>
    <font>
      <sz val="14"/>
      <name val="Verdana"/>
      <family val="2"/>
    </font>
    <font>
      <sz val="11"/>
      <color theme="3" tint="0.39997558519241921"/>
      <name val="Verdana"/>
      <family val="2"/>
    </font>
    <font>
      <u/>
      <sz val="11"/>
      <name val="Verdana"/>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10">
    <xf numFmtId="0" fontId="0" fillId="0" borderId="0"/>
    <xf numFmtId="0" fontId="4" fillId="0" borderId="0"/>
    <xf numFmtId="0" fontId="3" fillId="0" borderId="0"/>
    <xf numFmtId="0" fontId="4" fillId="0" borderId="0"/>
    <xf numFmtId="0" fontId="10" fillId="0" borderId="0"/>
    <xf numFmtId="0" fontId="10" fillId="0" borderId="0"/>
    <xf numFmtId="0" fontId="11" fillId="0" borderId="0"/>
    <xf numFmtId="9" fontId="4" fillId="0" borderId="0" applyFont="0" applyFill="0" applyBorder="0" applyAlignment="0" applyProtection="0"/>
    <xf numFmtId="0" fontId="2" fillId="0" borderId="0"/>
    <xf numFmtId="0" fontId="2" fillId="0" borderId="0"/>
  </cellStyleXfs>
  <cellXfs count="145">
    <xf numFmtId="0" fontId="0" fillId="0" borderId="0" xfId="0"/>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2" borderId="0" xfId="0" applyFill="1"/>
    <xf numFmtId="0" fontId="5" fillId="0" borderId="0" xfId="0" applyFont="1"/>
    <xf numFmtId="0" fontId="7" fillId="0" borderId="0" xfId="1" applyFont="1" applyBorder="1"/>
    <xf numFmtId="0" fontId="7" fillId="0" borderId="0" xfId="1" applyFont="1"/>
    <xf numFmtId="0" fontId="7" fillId="2" borderId="0" xfId="1" applyFont="1" applyFill="1"/>
    <xf numFmtId="168" fontId="9" fillId="0" borderId="0" xfId="1" applyNumberFormat="1" applyFont="1" applyAlignment="1">
      <alignment horizontal="center"/>
    </xf>
    <xf numFmtId="0" fontId="7" fillId="0" borderId="0" xfId="1" applyFont="1" applyFill="1"/>
    <xf numFmtId="0" fontId="2" fillId="0" borderId="0" xfId="8"/>
    <xf numFmtId="0" fontId="7" fillId="0" borderId="0" xfId="1" applyFont="1" applyAlignment="1"/>
    <xf numFmtId="0" fontId="7" fillId="0" borderId="0" xfId="1" applyFont="1" applyBorder="1" applyAlignment="1"/>
    <xf numFmtId="0" fontId="7" fillId="0" borderId="0" xfId="1" applyFont="1" applyFill="1" applyAlignment="1"/>
    <xf numFmtId="0" fontId="7" fillId="2" borderId="0" xfId="1" applyFont="1" applyFill="1" applyAlignment="1"/>
    <xf numFmtId="0" fontId="14" fillId="0" borderId="0" xfId="0" applyFont="1" applyAlignment="1">
      <alignment horizontal="left"/>
    </xf>
    <xf numFmtId="0" fontId="2" fillId="0" borderId="0" xfId="8" applyAlignment="1"/>
    <xf numFmtId="0" fontId="13" fillId="4" borderId="1" xfId="2" applyFont="1" applyFill="1" applyBorder="1" applyAlignment="1">
      <alignment horizontal="left"/>
    </xf>
    <xf numFmtId="0" fontId="13" fillId="2" borderId="1" xfId="2" applyFont="1" applyFill="1" applyBorder="1" applyAlignment="1">
      <alignment horizontal="left"/>
    </xf>
    <xf numFmtId="0" fontId="16" fillId="0" borderId="0" xfId="8" applyFont="1"/>
    <xf numFmtId="169" fontId="13" fillId="0" borderId="1" xfId="8" applyNumberFormat="1" applyFont="1" applyBorder="1" applyAlignment="1">
      <alignment horizontal="center" textRotation="90"/>
    </xf>
    <xf numFmtId="169" fontId="13" fillId="0" borderId="1" xfId="8" applyNumberFormat="1" applyFont="1" applyBorder="1" applyAlignment="1">
      <alignment horizontal="center"/>
    </xf>
    <xf numFmtId="170" fontId="13" fillId="0" borderId="1" xfId="8" applyNumberFormat="1" applyFont="1" applyBorder="1" applyAlignment="1">
      <alignment horizontal="center"/>
    </xf>
    <xf numFmtId="0" fontId="13" fillId="4" borderId="1" xfId="8" applyFont="1" applyFill="1" applyBorder="1" applyAlignment="1">
      <alignment horizontal="center" vertical="center"/>
    </xf>
    <xf numFmtId="0" fontId="13" fillId="2" borderId="1" xfId="8" applyFont="1" applyFill="1" applyBorder="1" applyAlignment="1">
      <alignment horizontal="center" vertical="center"/>
    </xf>
    <xf numFmtId="0" fontId="13" fillId="0" borderId="1" xfId="8" applyFont="1" applyBorder="1" applyAlignment="1">
      <alignment horizontal="center" vertical="center"/>
    </xf>
    <xf numFmtId="1" fontId="13" fillId="4" borderId="1" xfId="8" applyNumberFormat="1" applyFont="1" applyFill="1" applyBorder="1" applyAlignment="1">
      <alignment horizontal="center" vertical="center"/>
    </xf>
    <xf numFmtId="0" fontId="13" fillId="4" borderId="3" xfId="8" applyFont="1" applyFill="1" applyBorder="1" applyAlignment="1">
      <alignment horizontal="center" vertical="center"/>
    </xf>
    <xf numFmtId="0" fontId="13" fillId="0" borderId="1" xfId="8" applyFont="1" applyBorder="1" applyAlignment="1">
      <alignment horizontal="left" vertical="center"/>
    </xf>
    <xf numFmtId="168" fontId="17" fillId="2" borderId="0" xfId="1" applyNumberFormat="1" applyFont="1" applyFill="1" applyAlignment="1">
      <alignment horizontal="left"/>
    </xf>
    <xf numFmtId="0" fontId="13" fillId="2" borderId="0" xfId="8" applyFont="1" applyFill="1"/>
    <xf numFmtId="0" fontId="2" fillId="2" borderId="0" xfId="8" applyFill="1"/>
    <xf numFmtId="168" fontId="15" fillId="2" borderId="0" xfId="1" applyNumberFormat="1" applyFont="1" applyFill="1" applyAlignment="1">
      <alignment horizontal="center"/>
    </xf>
    <xf numFmtId="0" fontId="15" fillId="2" borderId="0" xfId="1" applyFont="1" applyFill="1" applyAlignment="1"/>
    <xf numFmtId="0" fontId="15" fillId="2" borderId="0" xfId="0" applyFont="1" applyFill="1" applyAlignment="1">
      <alignment wrapText="1"/>
    </xf>
    <xf numFmtId="0" fontId="15" fillId="2" borderId="0" xfId="1" applyFont="1" applyFill="1"/>
    <xf numFmtId="0" fontId="16" fillId="2" borderId="0" xfId="8" applyFont="1" applyFill="1"/>
    <xf numFmtId="0" fontId="14" fillId="2" borderId="0" xfId="1" applyFont="1" applyFill="1" applyBorder="1"/>
    <xf numFmtId="0" fontId="15" fillId="2" borderId="0" xfId="1" applyFont="1" applyFill="1" applyBorder="1"/>
    <xf numFmtId="0" fontId="2" fillId="2" borderId="0" xfId="8" applyFill="1" applyBorder="1"/>
    <xf numFmtId="0" fontId="16" fillId="2" borderId="0" xfId="8" applyFont="1" applyFill="1" applyBorder="1"/>
    <xf numFmtId="17" fontId="12" fillId="2" borderId="0" xfId="1" applyNumberFormat="1" applyFont="1" applyFill="1" applyBorder="1"/>
    <xf numFmtId="169" fontId="19" fillId="0" borderId="1" xfId="8" applyNumberFormat="1" applyFont="1" applyBorder="1" applyAlignment="1">
      <alignment horizontal="center" textRotation="90"/>
    </xf>
    <xf numFmtId="169" fontId="19" fillId="0" borderId="1" xfId="8" applyNumberFormat="1" applyFont="1" applyBorder="1" applyAlignment="1">
      <alignment horizontal="center"/>
    </xf>
    <xf numFmtId="170" fontId="19" fillId="0" borderId="1" xfId="8" applyNumberFormat="1" applyFont="1" applyBorder="1" applyAlignment="1">
      <alignment horizontal="center"/>
    </xf>
    <xf numFmtId="0" fontId="18" fillId="2" borderId="0" xfId="8" applyFont="1" applyFill="1"/>
    <xf numFmtId="1" fontId="19" fillId="2" borderId="0" xfId="8" applyNumberFormat="1" applyFont="1" applyFill="1" applyAlignment="1">
      <alignment horizontal="center"/>
    </xf>
    <xf numFmtId="0" fontId="6" fillId="2" borderId="0" xfId="0" applyFont="1" applyFill="1"/>
    <xf numFmtId="0" fontId="14" fillId="2" borderId="0" xfId="0" applyFont="1" applyFill="1"/>
    <xf numFmtId="17" fontId="20" fillId="2" borderId="0" xfId="0" applyNumberFormat="1" applyFont="1" applyFill="1"/>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3" xfId="0" applyFont="1" applyBorder="1" applyAlignment="1">
      <alignment horizontal="center" vertical="center" wrapText="1"/>
    </xf>
    <xf numFmtId="0" fontId="15" fillId="2" borderId="1" xfId="0" applyFont="1" applyFill="1" applyBorder="1" applyAlignment="1">
      <alignment horizontal="center" vertical="center"/>
    </xf>
    <xf numFmtId="0" fontId="15" fillId="2" borderId="1" xfId="0" applyFont="1" applyFill="1" applyBorder="1" applyAlignment="1">
      <alignment vertical="center"/>
    </xf>
    <xf numFmtId="0" fontId="15" fillId="2" borderId="1" xfId="0" applyFont="1" applyFill="1" applyBorder="1"/>
    <xf numFmtId="0" fontId="15" fillId="3" borderId="1" xfId="0" applyFont="1" applyFill="1" applyBorder="1" applyAlignment="1">
      <alignment horizontal="center" vertical="center"/>
    </xf>
    <xf numFmtId="0" fontId="15" fillId="3" borderId="1" xfId="0" applyFont="1" applyFill="1" applyBorder="1" applyAlignment="1">
      <alignment vertical="center"/>
    </xf>
    <xf numFmtId="0" fontId="22" fillId="3" borderId="1" xfId="0" applyFont="1" applyFill="1" applyBorder="1" applyAlignment="1">
      <alignment vertical="center"/>
    </xf>
    <xf numFmtId="0" fontId="22" fillId="2" borderId="1" xfId="0" applyFont="1" applyFill="1" applyBorder="1" applyAlignment="1">
      <alignment vertical="center"/>
    </xf>
    <xf numFmtId="0" fontId="15" fillId="2" borderId="2" xfId="0" applyFont="1" applyFill="1" applyBorder="1" applyAlignment="1">
      <alignment horizontal="center" vertical="center"/>
    </xf>
    <xf numFmtId="0" fontId="15" fillId="2" borderId="2" xfId="0" applyFont="1" applyFill="1" applyBorder="1" applyAlignment="1">
      <alignment vertical="center"/>
    </xf>
    <xf numFmtId="0" fontId="15" fillId="2" borderId="3" xfId="0" applyFont="1" applyFill="1" applyBorder="1" applyAlignment="1">
      <alignment horizontal="center" vertical="center"/>
    </xf>
    <xf numFmtId="0" fontId="15" fillId="2" borderId="3" xfId="0" applyFont="1" applyFill="1" applyBorder="1" applyAlignment="1">
      <alignment vertical="center"/>
    </xf>
    <xf numFmtId="3" fontId="22" fillId="3" borderId="1" xfId="0" applyNumberFormat="1" applyFont="1" applyFill="1" applyBorder="1" applyAlignment="1">
      <alignment vertical="center"/>
    </xf>
    <xf numFmtId="0" fontId="15" fillId="2" borderId="0" xfId="0" applyFont="1" applyFill="1" applyAlignment="1">
      <alignment horizontal="center" vertical="center"/>
    </xf>
    <xf numFmtId="0" fontId="15" fillId="2" borderId="0" xfId="0" applyFont="1" applyFill="1" applyAlignment="1">
      <alignment horizontal="left" vertical="center"/>
    </xf>
    <xf numFmtId="0" fontId="15" fillId="2" borderId="1" xfId="0" applyFont="1" applyFill="1" applyBorder="1" applyAlignment="1">
      <alignment horizontal="right" vertical="center"/>
    </xf>
    <xf numFmtId="0" fontId="15" fillId="2" borderId="0" xfId="0" applyFont="1" applyFill="1" applyBorder="1" applyAlignment="1">
      <alignment horizontal="right" vertical="center"/>
    </xf>
    <xf numFmtId="0" fontId="23" fillId="2" borderId="0" xfId="0" applyFont="1" applyFill="1" applyAlignment="1">
      <alignment horizontal="left" vertical="center"/>
    </xf>
    <xf numFmtId="0" fontId="0" fillId="2" borderId="0" xfId="0" applyFill="1" applyAlignment="1">
      <alignment vertical="center"/>
    </xf>
    <xf numFmtId="0" fontId="8" fillId="2" borderId="5" xfId="0" applyFont="1" applyFill="1" applyBorder="1" applyAlignment="1">
      <alignment horizontal="left" vertical="center"/>
    </xf>
    <xf numFmtId="0" fontId="14" fillId="2" borderId="11" xfId="0" applyFont="1" applyFill="1" applyBorder="1" applyAlignment="1">
      <alignment horizontal="left" vertical="center"/>
    </xf>
    <xf numFmtId="0" fontId="14" fillId="2" borderId="12" xfId="0" applyFont="1" applyFill="1" applyBorder="1" applyAlignment="1">
      <alignment horizontal="left" vertical="center"/>
    </xf>
    <xf numFmtId="0" fontId="15" fillId="2" borderId="8" xfId="0" applyFont="1" applyFill="1" applyBorder="1" applyAlignment="1">
      <alignment vertical="center"/>
    </xf>
    <xf numFmtId="0" fontId="15" fillId="2" borderId="9" xfId="0" applyFont="1" applyFill="1" applyBorder="1" applyAlignment="1">
      <alignment horizontal="left" vertical="center"/>
    </xf>
    <xf numFmtId="0" fontId="15" fillId="2" borderId="10" xfId="0" applyFont="1" applyFill="1" applyBorder="1" applyAlignment="1">
      <alignment horizontal="left" vertical="center"/>
    </xf>
    <xf numFmtId="1" fontId="13" fillId="2" borderId="1" xfId="8" applyNumberFormat="1" applyFont="1" applyFill="1" applyBorder="1" applyAlignment="1">
      <alignment horizontal="center"/>
    </xf>
    <xf numFmtId="165" fontId="24" fillId="2" borderId="1" xfId="1" applyNumberFormat="1" applyFont="1" applyFill="1" applyBorder="1"/>
    <xf numFmtId="3" fontId="25" fillId="0" borderId="1" xfId="1" applyNumberFormat="1" applyFont="1" applyBorder="1" applyAlignment="1">
      <alignment horizontal="right"/>
    </xf>
    <xf numFmtId="3" fontId="25" fillId="0" borderId="0" xfId="1" applyNumberFormat="1" applyFont="1" applyAlignment="1">
      <alignment horizontal="right"/>
    </xf>
    <xf numFmtId="0" fontId="15" fillId="3" borderId="1" xfId="0" applyFont="1" applyFill="1" applyBorder="1" applyAlignment="1">
      <alignment vertical="center" wrapText="1"/>
    </xf>
    <xf numFmtId="0" fontId="14" fillId="0" borderId="0" xfId="0" applyFont="1" applyAlignment="1">
      <alignment wrapText="1"/>
    </xf>
    <xf numFmtId="168" fontId="15" fillId="2" borderId="0" xfId="1" applyNumberFormat="1" applyFont="1" applyFill="1" applyAlignment="1">
      <alignment horizontal="left" wrapText="1"/>
    </xf>
    <xf numFmtId="0" fontId="15" fillId="2" borderId="0" xfId="0" applyFont="1" applyFill="1" applyAlignment="1">
      <alignment wrapText="1"/>
    </xf>
    <xf numFmtId="0" fontId="15" fillId="0" borderId="0" xfId="0" applyFont="1" applyAlignment="1">
      <alignment horizontal="left" vertical="center" wrapText="1"/>
    </xf>
    <xf numFmtId="0" fontId="21" fillId="0" borderId="2" xfId="0" applyFont="1" applyBorder="1" applyAlignment="1">
      <alignment horizontal="center" vertical="center" wrapText="1"/>
    </xf>
    <xf numFmtId="0" fontId="19" fillId="4" borderId="2" xfId="8" applyFont="1" applyFill="1" applyBorder="1" applyAlignment="1">
      <alignment horizontal="center" vertical="center"/>
    </xf>
    <xf numFmtId="0" fontId="19" fillId="4" borderId="3" xfId="8" applyFont="1" applyFill="1" applyBorder="1" applyAlignment="1">
      <alignment horizontal="center" vertical="center"/>
    </xf>
    <xf numFmtId="0" fontId="19" fillId="2" borderId="2" xfId="8" applyFont="1" applyFill="1" applyBorder="1" applyAlignment="1">
      <alignment horizontal="center" vertical="center"/>
    </xf>
    <xf numFmtId="0" fontId="19" fillId="2" borderId="3" xfId="8" applyFont="1" applyFill="1" applyBorder="1" applyAlignment="1">
      <alignment horizontal="center" vertical="center"/>
    </xf>
    <xf numFmtId="0" fontId="19" fillId="0" borderId="2" xfId="8" applyFont="1" applyBorder="1" applyAlignment="1">
      <alignment horizontal="center" vertical="center"/>
    </xf>
    <xf numFmtId="0" fontId="19" fillId="0" borderId="3" xfId="8" applyFont="1" applyBorder="1" applyAlignment="1">
      <alignment horizontal="center" vertical="center"/>
    </xf>
    <xf numFmtId="1" fontId="19" fillId="4" borderId="2" xfId="8" applyNumberFormat="1" applyFont="1" applyFill="1" applyBorder="1" applyAlignment="1">
      <alignment horizontal="center" vertical="center"/>
    </xf>
    <xf numFmtId="1" fontId="19" fillId="4" borderId="3" xfId="8" applyNumberFormat="1" applyFont="1" applyFill="1" applyBorder="1" applyAlignment="1">
      <alignment horizontal="center" vertical="center"/>
    </xf>
    <xf numFmtId="0" fontId="19" fillId="0" borderId="2" xfId="8" applyFont="1" applyBorder="1" applyAlignment="1">
      <alignment horizontal="left" vertical="center"/>
    </xf>
    <xf numFmtId="0" fontId="19" fillId="0" borderId="3" xfId="8" applyFont="1" applyBorder="1" applyAlignment="1">
      <alignment horizontal="left" vertical="center"/>
    </xf>
    <xf numFmtId="0" fontId="19" fillId="0" borderId="2" xfId="8" applyFont="1" applyFill="1" applyBorder="1" applyAlignment="1">
      <alignment horizontal="center" vertical="center"/>
    </xf>
    <xf numFmtId="0" fontId="19" fillId="0" borderId="3" xfId="8" applyFont="1" applyFill="1" applyBorder="1" applyAlignment="1">
      <alignment horizontal="center" vertical="center"/>
    </xf>
    <xf numFmtId="0" fontId="16" fillId="2" borderId="0" xfId="8" applyFont="1" applyFill="1" applyAlignment="1">
      <alignment wrapText="1"/>
    </xf>
    <xf numFmtId="0" fontId="14" fillId="2" borderId="0" xfId="0" applyFont="1" applyFill="1" applyAlignment="1">
      <alignment wrapText="1"/>
    </xf>
    <xf numFmtId="0" fontId="19" fillId="4" borderId="2" xfId="8" applyFont="1" applyFill="1" applyBorder="1" applyAlignment="1">
      <alignment horizontal="left" vertical="center"/>
    </xf>
    <xf numFmtId="0" fontId="19" fillId="4" borderId="3" xfId="8" applyFont="1" applyFill="1" applyBorder="1" applyAlignment="1">
      <alignment horizontal="left" vertical="center"/>
    </xf>
    <xf numFmtId="0" fontId="19" fillId="2" borderId="2" xfId="8" applyFont="1" applyFill="1" applyBorder="1" applyAlignment="1">
      <alignment horizontal="left" vertical="center"/>
    </xf>
    <xf numFmtId="0" fontId="19" fillId="2" borderId="3" xfId="8" applyFont="1" applyFill="1" applyBorder="1" applyAlignment="1">
      <alignment horizontal="left" vertical="center"/>
    </xf>
    <xf numFmtId="168" fontId="26" fillId="0" borderId="0" xfId="1" applyNumberFormat="1" applyFont="1" applyAlignment="1">
      <alignment horizontal="center"/>
    </xf>
    <xf numFmtId="168" fontId="7" fillId="0" borderId="0" xfId="1" applyNumberFormat="1" applyFont="1" applyAlignment="1">
      <alignment horizontal="center"/>
    </xf>
    <xf numFmtId="0" fontId="14" fillId="0" borderId="5" xfId="1" applyFont="1" applyBorder="1" applyAlignment="1">
      <alignment horizontal="center"/>
    </xf>
    <xf numFmtId="0" fontId="14" fillId="0" borderId="2" xfId="1" applyFont="1" applyBorder="1" applyAlignment="1">
      <alignment horizontal="center" vertical="center" textRotation="90" wrapText="1"/>
    </xf>
    <xf numFmtId="0" fontId="1" fillId="0" borderId="2" xfId="2" applyFont="1" applyBorder="1" applyAlignment="1">
      <alignment horizontal="center" textRotation="90" wrapText="1"/>
    </xf>
    <xf numFmtId="0" fontId="14" fillId="0" borderId="6" xfId="1" applyFont="1" applyBorder="1" applyAlignment="1">
      <alignment horizontal="center"/>
    </xf>
    <xf numFmtId="0" fontId="14" fillId="0" borderId="1" xfId="1" applyFont="1" applyBorder="1" applyAlignment="1">
      <alignment horizontal="center" wrapText="1"/>
    </xf>
    <xf numFmtId="0" fontId="1" fillId="0" borderId="1" xfId="2" applyFont="1" applyBorder="1" applyAlignment="1">
      <alignment horizontal="center" wrapText="1"/>
    </xf>
    <xf numFmtId="0" fontId="1" fillId="2" borderId="1" xfId="2" applyFont="1" applyFill="1" applyBorder="1" applyAlignment="1">
      <alignment horizontal="center" wrapText="1"/>
    </xf>
    <xf numFmtId="0" fontId="14" fillId="0" borderId="1" xfId="3" applyFont="1" applyBorder="1" applyAlignment="1">
      <alignment horizontal="center" wrapText="1"/>
    </xf>
    <xf numFmtId="0" fontId="14" fillId="0" borderId="6" xfId="1" applyFont="1" applyBorder="1" applyAlignment="1">
      <alignment horizontal="center" wrapText="1"/>
    </xf>
    <xf numFmtId="0" fontId="1" fillId="0" borderId="7" xfId="2" applyFont="1" applyBorder="1" applyAlignment="1">
      <alignment horizontal="center" wrapText="1"/>
    </xf>
    <xf numFmtId="0" fontId="1" fillId="0" borderId="4" xfId="2" applyFont="1" applyBorder="1" applyAlignment="1">
      <alignment horizontal="center" wrapText="1"/>
    </xf>
    <xf numFmtId="0" fontId="14" fillId="2" borderId="6" xfId="3" applyFont="1" applyFill="1" applyBorder="1" applyAlignment="1">
      <alignment horizontal="center" wrapText="1"/>
    </xf>
    <xf numFmtId="0" fontId="14" fillId="0" borderId="7" xfId="1" applyFont="1" applyBorder="1" applyAlignment="1">
      <alignment horizontal="center" wrapText="1"/>
    </xf>
    <xf numFmtId="0" fontId="14" fillId="0" borderId="4" xfId="1" applyFont="1" applyBorder="1" applyAlignment="1">
      <alignment horizontal="center" wrapText="1"/>
    </xf>
    <xf numFmtId="0" fontId="14" fillId="0" borderId="1" xfId="1" applyFont="1" applyBorder="1"/>
    <xf numFmtId="0" fontId="14" fillId="0" borderId="1" xfId="1" applyFont="1" applyBorder="1" applyAlignment="1">
      <alignment wrapText="1"/>
    </xf>
    <xf numFmtId="0" fontId="14" fillId="0" borderId="8" xfId="1" applyFont="1" applyBorder="1" applyAlignment="1">
      <alignment horizontal="center"/>
    </xf>
    <xf numFmtId="0" fontId="1" fillId="0" borderId="3" xfId="2" applyFont="1" applyBorder="1" applyAlignment="1">
      <alignment horizontal="center" textRotation="90" wrapText="1"/>
    </xf>
    <xf numFmtId="0" fontId="14" fillId="0" borderId="1" xfId="1" applyFont="1" applyBorder="1" applyAlignment="1">
      <alignment horizontal="center"/>
    </xf>
    <xf numFmtId="0" fontId="14" fillId="2" borderId="6" xfId="1" applyFont="1" applyFill="1" applyBorder="1" applyAlignment="1">
      <alignment horizontal="center"/>
    </xf>
    <xf numFmtId="0" fontId="16" fillId="4" borderId="1" xfId="2" applyFont="1" applyFill="1" applyBorder="1" applyAlignment="1">
      <alignment horizontal="left"/>
    </xf>
    <xf numFmtId="0" fontId="16" fillId="4" borderId="1" xfId="2" applyFont="1" applyFill="1" applyBorder="1" applyAlignment="1">
      <alignment horizontal="center"/>
    </xf>
    <xf numFmtId="0" fontId="14" fillId="2" borderId="1" xfId="1" applyFont="1" applyFill="1" applyBorder="1" applyAlignment="1">
      <alignment horizontal="center"/>
    </xf>
    <xf numFmtId="0" fontId="14" fillId="4" borderId="1" xfId="1" applyFont="1" applyFill="1" applyBorder="1" applyAlignment="1">
      <alignment horizontal="center"/>
    </xf>
    <xf numFmtId="164" fontId="14" fillId="4" borderId="1" xfId="1" applyNumberFormat="1" applyFont="1" applyFill="1" applyBorder="1" applyAlignment="1">
      <alignment horizontal="center"/>
    </xf>
    <xf numFmtId="165" fontId="25" fillId="5" borderId="1" xfId="1" applyNumberFormat="1" applyFont="1" applyFill="1" applyBorder="1"/>
    <xf numFmtId="0" fontId="16" fillId="2" borderId="1" xfId="2" applyFont="1" applyFill="1" applyBorder="1" applyAlignment="1">
      <alignment horizontal="left"/>
    </xf>
    <xf numFmtId="0" fontId="16" fillId="2" borderId="1" xfId="2" applyFont="1" applyFill="1" applyBorder="1" applyAlignment="1">
      <alignment horizontal="center"/>
    </xf>
    <xf numFmtId="167" fontId="25" fillId="2" borderId="1" xfId="1" applyNumberFormat="1" applyFont="1" applyFill="1" applyBorder="1" applyAlignment="1">
      <alignment horizontal="center"/>
    </xf>
    <xf numFmtId="166" fontId="14" fillId="2" borderId="1" xfId="1" applyNumberFormat="1" applyFont="1" applyFill="1" applyBorder="1" applyAlignment="1">
      <alignment horizontal="center"/>
    </xf>
    <xf numFmtId="166" fontId="27" fillId="2" borderId="1" xfId="1" applyNumberFormat="1" applyFont="1" applyFill="1" applyBorder="1" applyAlignment="1">
      <alignment horizontal="center"/>
    </xf>
    <xf numFmtId="16" fontId="14" fillId="2" borderId="1" xfId="3" applyNumberFormat="1" applyFont="1" applyFill="1" applyBorder="1" applyAlignment="1">
      <alignment horizontal="center"/>
    </xf>
    <xf numFmtId="166" fontId="14" fillId="4" borderId="1" xfId="1" applyNumberFormat="1" applyFont="1" applyFill="1" applyBorder="1" applyAlignment="1">
      <alignment horizontal="center"/>
    </xf>
    <xf numFmtId="165" fontId="25" fillId="0" borderId="1" xfId="1" applyNumberFormat="1" applyFont="1" applyBorder="1"/>
    <xf numFmtId="168" fontId="14" fillId="0" borderId="0" xfId="1" applyNumberFormat="1" applyFont="1" applyAlignment="1">
      <alignment horizontal="left"/>
    </xf>
    <xf numFmtId="168" fontId="28" fillId="0" borderId="0" xfId="1" applyNumberFormat="1" applyFont="1" applyAlignment="1">
      <alignment horizontal="left"/>
    </xf>
    <xf numFmtId="168" fontId="14" fillId="0" borderId="0" xfId="1" applyNumberFormat="1" applyFont="1" applyAlignment="1">
      <alignment wrapText="1"/>
    </xf>
  </cellXfs>
  <cellStyles count="10">
    <cellStyle name="Excel Built-in Normal" xfId="4" xr:uid="{00000000-0005-0000-0000-000000000000}"/>
    <cellStyle name="Excel Built-in Normal 1" xfId="5" xr:uid="{00000000-0005-0000-0000-000001000000}"/>
    <cellStyle name="Excel Built-in Normal 2" xfId="6" xr:uid="{00000000-0005-0000-0000-000002000000}"/>
    <cellStyle name="Prozent 2" xfId="7" xr:uid="{00000000-0005-0000-0000-000003000000}"/>
    <cellStyle name="Standard" xfId="0" builtinId="0"/>
    <cellStyle name="Standard 2" xfId="1" xr:uid="{00000000-0005-0000-0000-000005000000}"/>
    <cellStyle name="Standard 3" xfId="2" xr:uid="{00000000-0005-0000-0000-000006000000}"/>
    <cellStyle name="Standard 3 2" xfId="3" xr:uid="{00000000-0005-0000-0000-000007000000}"/>
    <cellStyle name="Standard 3 3" xfId="9" xr:uid="{12379F67-97BC-41EC-A6B7-A83F375CD33D}"/>
    <cellStyle name="Standard 4" xfId="8" xr:uid="{DC33CAFD-8BC2-4845-A1CD-EE9DFDDB2A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15</xdr:row>
      <xdr:rowOff>0</xdr:rowOff>
    </xdr:from>
    <xdr:to>
      <xdr:col>69</xdr:col>
      <xdr:colOff>135255</xdr:colOff>
      <xdr:row>15</xdr:row>
      <xdr:rowOff>205740</xdr:rowOff>
    </xdr:to>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3" name="Text Box 4">
          <a:extLst>
            <a:ext uri="{FF2B5EF4-FFF2-40B4-BE49-F238E27FC236}">
              <a16:creationId xmlns:a16="http://schemas.microsoft.com/office/drawing/2014/main" id="{00000000-0008-0000-0200-000003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4" name="Text Box 5">
          <a:extLst>
            <a:ext uri="{FF2B5EF4-FFF2-40B4-BE49-F238E27FC236}">
              <a16:creationId xmlns:a16="http://schemas.microsoft.com/office/drawing/2014/main" id="{00000000-0008-0000-0200-000004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5" name="Text Box 6">
          <a:extLst>
            <a:ext uri="{FF2B5EF4-FFF2-40B4-BE49-F238E27FC236}">
              <a16:creationId xmlns:a16="http://schemas.microsoft.com/office/drawing/2014/main" id="{00000000-0008-0000-0200-000005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6" name="Text Box 7">
          <a:extLst>
            <a:ext uri="{FF2B5EF4-FFF2-40B4-BE49-F238E27FC236}">
              <a16:creationId xmlns:a16="http://schemas.microsoft.com/office/drawing/2014/main" id="{00000000-0008-0000-0200-000006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7" name="Text Box 8">
          <a:extLst>
            <a:ext uri="{FF2B5EF4-FFF2-40B4-BE49-F238E27FC236}">
              <a16:creationId xmlns:a16="http://schemas.microsoft.com/office/drawing/2014/main" id="{00000000-0008-0000-0200-000007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8" name="Text Box 9">
          <a:extLst>
            <a:ext uri="{FF2B5EF4-FFF2-40B4-BE49-F238E27FC236}">
              <a16:creationId xmlns:a16="http://schemas.microsoft.com/office/drawing/2014/main" id="{00000000-0008-0000-0200-000008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9" name="Text Box 10">
          <a:extLst>
            <a:ext uri="{FF2B5EF4-FFF2-40B4-BE49-F238E27FC236}">
              <a16:creationId xmlns:a16="http://schemas.microsoft.com/office/drawing/2014/main" id="{00000000-0008-0000-0200-000009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10" name="Text Box 11">
          <a:extLst>
            <a:ext uri="{FF2B5EF4-FFF2-40B4-BE49-F238E27FC236}">
              <a16:creationId xmlns:a16="http://schemas.microsoft.com/office/drawing/2014/main" id="{00000000-0008-0000-0200-00000A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11" name="Text Box 12">
          <a:extLst>
            <a:ext uri="{FF2B5EF4-FFF2-40B4-BE49-F238E27FC236}">
              <a16:creationId xmlns:a16="http://schemas.microsoft.com/office/drawing/2014/main" id="{00000000-0008-0000-0200-00000B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34</xdr:col>
      <xdr:colOff>0</xdr:colOff>
      <xdr:row>15</xdr:row>
      <xdr:rowOff>0</xdr:rowOff>
    </xdr:from>
    <xdr:to>
      <xdr:col>69</xdr:col>
      <xdr:colOff>171450</xdr:colOff>
      <xdr:row>15</xdr:row>
      <xdr:rowOff>205740</xdr:rowOff>
    </xdr:to>
    <xdr:sp macro="" textlink="">
      <xdr:nvSpPr>
        <xdr:cNvPr id="12" name="Text Box 13">
          <a:extLst>
            <a:ext uri="{FF2B5EF4-FFF2-40B4-BE49-F238E27FC236}">
              <a16:creationId xmlns:a16="http://schemas.microsoft.com/office/drawing/2014/main" id="{00000000-0008-0000-0200-00000C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34</xdr:col>
      <xdr:colOff>0</xdr:colOff>
      <xdr:row>15</xdr:row>
      <xdr:rowOff>0</xdr:rowOff>
    </xdr:from>
    <xdr:to>
      <xdr:col>69</xdr:col>
      <xdr:colOff>173355</xdr:colOff>
      <xdr:row>15</xdr:row>
      <xdr:rowOff>205740</xdr:rowOff>
    </xdr:to>
    <xdr:sp macro="" textlink="">
      <xdr:nvSpPr>
        <xdr:cNvPr id="13" name="Text Box 14">
          <a:extLst>
            <a:ext uri="{FF2B5EF4-FFF2-40B4-BE49-F238E27FC236}">
              <a16:creationId xmlns:a16="http://schemas.microsoft.com/office/drawing/2014/main" id="{00000000-0008-0000-0200-00000D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171450</xdr:colOff>
      <xdr:row>15</xdr:row>
      <xdr:rowOff>205740</xdr:rowOff>
    </xdr:to>
    <xdr:sp macro="" textlink="">
      <xdr:nvSpPr>
        <xdr:cNvPr id="14" name="Text Box 15">
          <a:extLst>
            <a:ext uri="{FF2B5EF4-FFF2-40B4-BE49-F238E27FC236}">
              <a16:creationId xmlns:a16="http://schemas.microsoft.com/office/drawing/2014/main" id="{00000000-0008-0000-0200-00000E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173355</xdr:colOff>
      <xdr:row>15</xdr:row>
      <xdr:rowOff>205740</xdr:rowOff>
    </xdr:to>
    <xdr:sp macro="" textlink="">
      <xdr:nvSpPr>
        <xdr:cNvPr id="15" name="Text Box 16">
          <a:extLst>
            <a:ext uri="{FF2B5EF4-FFF2-40B4-BE49-F238E27FC236}">
              <a16:creationId xmlns:a16="http://schemas.microsoft.com/office/drawing/2014/main" id="{00000000-0008-0000-0200-00000F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171450</xdr:colOff>
      <xdr:row>15</xdr:row>
      <xdr:rowOff>205740</xdr:rowOff>
    </xdr:to>
    <xdr:sp macro="" textlink="">
      <xdr:nvSpPr>
        <xdr:cNvPr id="16" name="Text Box 17">
          <a:extLst>
            <a:ext uri="{FF2B5EF4-FFF2-40B4-BE49-F238E27FC236}">
              <a16:creationId xmlns:a16="http://schemas.microsoft.com/office/drawing/2014/main" id="{00000000-0008-0000-0200-000010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173355</xdr:colOff>
      <xdr:row>15</xdr:row>
      <xdr:rowOff>205740</xdr:rowOff>
    </xdr:to>
    <xdr:sp macro="" textlink="">
      <xdr:nvSpPr>
        <xdr:cNvPr id="17" name="Text Box 18">
          <a:extLst>
            <a:ext uri="{FF2B5EF4-FFF2-40B4-BE49-F238E27FC236}">
              <a16:creationId xmlns:a16="http://schemas.microsoft.com/office/drawing/2014/main" id="{00000000-0008-0000-0200-000011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171450</xdr:colOff>
      <xdr:row>15</xdr:row>
      <xdr:rowOff>205740</xdr:rowOff>
    </xdr:to>
    <xdr:sp macro="" textlink="">
      <xdr:nvSpPr>
        <xdr:cNvPr id="18" name="Text Box 19">
          <a:extLst>
            <a:ext uri="{FF2B5EF4-FFF2-40B4-BE49-F238E27FC236}">
              <a16:creationId xmlns:a16="http://schemas.microsoft.com/office/drawing/2014/main" id="{00000000-0008-0000-0200-000012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173355</xdr:colOff>
      <xdr:row>15</xdr:row>
      <xdr:rowOff>205740</xdr:rowOff>
    </xdr:to>
    <xdr:sp macro="" textlink="">
      <xdr:nvSpPr>
        <xdr:cNvPr id="19" name="Text Box 20">
          <a:extLst>
            <a:ext uri="{FF2B5EF4-FFF2-40B4-BE49-F238E27FC236}">
              <a16:creationId xmlns:a16="http://schemas.microsoft.com/office/drawing/2014/main" id="{00000000-0008-0000-0200-000013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171450</xdr:colOff>
      <xdr:row>15</xdr:row>
      <xdr:rowOff>205740</xdr:rowOff>
    </xdr:to>
    <xdr:sp macro="" textlink="">
      <xdr:nvSpPr>
        <xdr:cNvPr id="20" name="Text Box 21">
          <a:extLst>
            <a:ext uri="{FF2B5EF4-FFF2-40B4-BE49-F238E27FC236}">
              <a16:creationId xmlns:a16="http://schemas.microsoft.com/office/drawing/2014/main" id="{00000000-0008-0000-0200-000014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173355</xdr:colOff>
      <xdr:row>15</xdr:row>
      <xdr:rowOff>205740</xdr:rowOff>
    </xdr:to>
    <xdr:sp macro="" textlink="">
      <xdr:nvSpPr>
        <xdr:cNvPr id="21" name="Text Box 22">
          <a:extLst>
            <a:ext uri="{FF2B5EF4-FFF2-40B4-BE49-F238E27FC236}">
              <a16:creationId xmlns:a16="http://schemas.microsoft.com/office/drawing/2014/main" id="{00000000-0008-0000-0200-000015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18</xdr:col>
      <xdr:colOff>0</xdr:colOff>
      <xdr:row>15</xdr:row>
      <xdr:rowOff>0</xdr:rowOff>
    </xdr:from>
    <xdr:to>
      <xdr:col>69</xdr:col>
      <xdr:colOff>171450</xdr:colOff>
      <xdr:row>15</xdr:row>
      <xdr:rowOff>205740</xdr:rowOff>
    </xdr:to>
    <xdr:sp macro="" textlink="">
      <xdr:nvSpPr>
        <xdr:cNvPr id="22" name="Text Box 23">
          <a:extLst>
            <a:ext uri="{FF2B5EF4-FFF2-40B4-BE49-F238E27FC236}">
              <a16:creationId xmlns:a16="http://schemas.microsoft.com/office/drawing/2014/main" id="{00000000-0008-0000-0200-000016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18</xdr:col>
      <xdr:colOff>0</xdr:colOff>
      <xdr:row>15</xdr:row>
      <xdr:rowOff>0</xdr:rowOff>
    </xdr:from>
    <xdr:to>
      <xdr:col>69</xdr:col>
      <xdr:colOff>173355</xdr:colOff>
      <xdr:row>15</xdr:row>
      <xdr:rowOff>205740</xdr:rowOff>
    </xdr:to>
    <xdr:sp macro="" textlink="">
      <xdr:nvSpPr>
        <xdr:cNvPr id="23" name="Text Box 24">
          <a:extLst>
            <a:ext uri="{FF2B5EF4-FFF2-40B4-BE49-F238E27FC236}">
              <a16:creationId xmlns:a16="http://schemas.microsoft.com/office/drawing/2014/main" id="{00000000-0008-0000-0200-000017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24" name="Text Box 25">
          <a:extLst>
            <a:ext uri="{FF2B5EF4-FFF2-40B4-BE49-F238E27FC236}">
              <a16:creationId xmlns:a16="http://schemas.microsoft.com/office/drawing/2014/main" id="{00000000-0008-0000-0200-000018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25" name="Text Box 26">
          <a:extLst>
            <a:ext uri="{FF2B5EF4-FFF2-40B4-BE49-F238E27FC236}">
              <a16:creationId xmlns:a16="http://schemas.microsoft.com/office/drawing/2014/main" id="{00000000-0008-0000-0200-000019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26" name="Text Box 27">
          <a:extLst>
            <a:ext uri="{FF2B5EF4-FFF2-40B4-BE49-F238E27FC236}">
              <a16:creationId xmlns:a16="http://schemas.microsoft.com/office/drawing/2014/main" id="{00000000-0008-0000-0200-00001A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27" name="Text Box 28">
          <a:extLst>
            <a:ext uri="{FF2B5EF4-FFF2-40B4-BE49-F238E27FC236}">
              <a16:creationId xmlns:a16="http://schemas.microsoft.com/office/drawing/2014/main" id="{00000000-0008-0000-0200-00001B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28" name="Text Box 29">
          <a:extLst>
            <a:ext uri="{FF2B5EF4-FFF2-40B4-BE49-F238E27FC236}">
              <a16:creationId xmlns:a16="http://schemas.microsoft.com/office/drawing/2014/main" id="{00000000-0008-0000-0200-00001C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29" name="Text Box 30">
          <a:extLst>
            <a:ext uri="{FF2B5EF4-FFF2-40B4-BE49-F238E27FC236}">
              <a16:creationId xmlns:a16="http://schemas.microsoft.com/office/drawing/2014/main" id="{00000000-0008-0000-0200-00001D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30" name="Text Box 31">
          <a:extLst>
            <a:ext uri="{FF2B5EF4-FFF2-40B4-BE49-F238E27FC236}">
              <a16:creationId xmlns:a16="http://schemas.microsoft.com/office/drawing/2014/main" id="{00000000-0008-0000-0200-00001E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31" name="Text Box 32">
          <a:extLst>
            <a:ext uri="{FF2B5EF4-FFF2-40B4-BE49-F238E27FC236}">
              <a16:creationId xmlns:a16="http://schemas.microsoft.com/office/drawing/2014/main" id="{00000000-0008-0000-0200-00001F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32" name="Text Box 33">
          <a:extLst>
            <a:ext uri="{FF2B5EF4-FFF2-40B4-BE49-F238E27FC236}">
              <a16:creationId xmlns:a16="http://schemas.microsoft.com/office/drawing/2014/main" id="{00000000-0008-0000-0200-000020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33" name="Text Box 34">
          <a:extLst>
            <a:ext uri="{FF2B5EF4-FFF2-40B4-BE49-F238E27FC236}">
              <a16:creationId xmlns:a16="http://schemas.microsoft.com/office/drawing/2014/main" id="{00000000-0008-0000-0200-000021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34" name="Text Box 35">
          <a:extLst>
            <a:ext uri="{FF2B5EF4-FFF2-40B4-BE49-F238E27FC236}">
              <a16:creationId xmlns:a16="http://schemas.microsoft.com/office/drawing/2014/main" id="{00000000-0008-0000-0200-000022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35" name="Text Box 36">
          <a:extLst>
            <a:ext uri="{FF2B5EF4-FFF2-40B4-BE49-F238E27FC236}">
              <a16:creationId xmlns:a16="http://schemas.microsoft.com/office/drawing/2014/main" id="{00000000-0008-0000-0200-000023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36" name="Text Box 37">
          <a:extLst>
            <a:ext uri="{FF2B5EF4-FFF2-40B4-BE49-F238E27FC236}">
              <a16:creationId xmlns:a16="http://schemas.microsoft.com/office/drawing/2014/main" id="{00000000-0008-0000-0200-000024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37" name="Text Box 38">
          <a:extLst>
            <a:ext uri="{FF2B5EF4-FFF2-40B4-BE49-F238E27FC236}">
              <a16:creationId xmlns:a16="http://schemas.microsoft.com/office/drawing/2014/main" id="{00000000-0008-0000-0200-000025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38" name="Text Box 39">
          <a:extLst>
            <a:ext uri="{FF2B5EF4-FFF2-40B4-BE49-F238E27FC236}">
              <a16:creationId xmlns:a16="http://schemas.microsoft.com/office/drawing/2014/main" id="{00000000-0008-0000-0200-000026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39" name="Text Box 40">
          <a:extLst>
            <a:ext uri="{FF2B5EF4-FFF2-40B4-BE49-F238E27FC236}">
              <a16:creationId xmlns:a16="http://schemas.microsoft.com/office/drawing/2014/main" id="{00000000-0008-0000-0200-000027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40" name="Text Box 41">
          <a:extLst>
            <a:ext uri="{FF2B5EF4-FFF2-40B4-BE49-F238E27FC236}">
              <a16:creationId xmlns:a16="http://schemas.microsoft.com/office/drawing/2014/main" id="{00000000-0008-0000-0200-000028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41" name="Text Box 42">
          <a:extLst>
            <a:ext uri="{FF2B5EF4-FFF2-40B4-BE49-F238E27FC236}">
              <a16:creationId xmlns:a16="http://schemas.microsoft.com/office/drawing/2014/main" id="{00000000-0008-0000-0200-000029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34</xdr:col>
      <xdr:colOff>0</xdr:colOff>
      <xdr:row>15</xdr:row>
      <xdr:rowOff>0</xdr:rowOff>
    </xdr:from>
    <xdr:to>
      <xdr:col>69</xdr:col>
      <xdr:colOff>171450</xdr:colOff>
      <xdr:row>15</xdr:row>
      <xdr:rowOff>205740</xdr:rowOff>
    </xdr:to>
    <xdr:sp macro="" textlink="">
      <xdr:nvSpPr>
        <xdr:cNvPr id="42" name="Text Box 43">
          <a:extLst>
            <a:ext uri="{FF2B5EF4-FFF2-40B4-BE49-F238E27FC236}">
              <a16:creationId xmlns:a16="http://schemas.microsoft.com/office/drawing/2014/main" id="{00000000-0008-0000-0200-00002A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34</xdr:col>
      <xdr:colOff>0</xdr:colOff>
      <xdr:row>15</xdr:row>
      <xdr:rowOff>0</xdr:rowOff>
    </xdr:from>
    <xdr:to>
      <xdr:col>69</xdr:col>
      <xdr:colOff>173355</xdr:colOff>
      <xdr:row>15</xdr:row>
      <xdr:rowOff>205740</xdr:rowOff>
    </xdr:to>
    <xdr:sp macro="" textlink="">
      <xdr:nvSpPr>
        <xdr:cNvPr id="43" name="Text Box 44">
          <a:extLst>
            <a:ext uri="{FF2B5EF4-FFF2-40B4-BE49-F238E27FC236}">
              <a16:creationId xmlns:a16="http://schemas.microsoft.com/office/drawing/2014/main" id="{00000000-0008-0000-0200-00002B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171450</xdr:colOff>
      <xdr:row>15</xdr:row>
      <xdr:rowOff>205740</xdr:rowOff>
    </xdr:to>
    <xdr:sp macro="" textlink="">
      <xdr:nvSpPr>
        <xdr:cNvPr id="44" name="Text Box 45">
          <a:extLst>
            <a:ext uri="{FF2B5EF4-FFF2-40B4-BE49-F238E27FC236}">
              <a16:creationId xmlns:a16="http://schemas.microsoft.com/office/drawing/2014/main" id="{00000000-0008-0000-0200-00002C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173355</xdr:colOff>
      <xdr:row>15</xdr:row>
      <xdr:rowOff>205740</xdr:rowOff>
    </xdr:to>
    <xdr:sp macro="" textlink="">
      <xdr:nvSpPr>
        <xdr:cNvPr id="45" name="Text Box 46">
          <a:extLst>
            <a:ext uri="{FF2B5EF4-FFF2-40B4-BE49-F238E27FC236}">
              <a16:creationId xmlns:a16="http://schemas.microsoft.com/office/drawing/2014/main" id="{00000000-0008-0000-0200-00002D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171450</xdr:colOff>
      <xdr:row>15</xdr:row>
      <xdr:rowOff>205740</xdr:rowOff>
    </xdr:to>
    <xdr:sp macro="" textlink="">
      <xdr:nvSpPr>
        <xdr:cNvPr id="46" name="Text Box 47">
          <a:extLst>
            <a:ext uri="{FF2B5EF4-FFF2-40B4-BE49-F238E27FC236}">
              <a16:creationId xmlns:a16="http://schemas.microsoft.com/office/drawing/2014/main" id="{00000000-0008-0000-0200-00002E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173355</xdr:colOff>
      <xdr:row>15</xdr:row>
      <xdr:rowOff>205740</xdr:rowOff>
    </xdr:to>
    <xdr:sp macro="" textlink="">
      <xdr:nvSpPr>
        <xdr:cNvPr id="47" name="Text Box 48">
          <a:extLst>
            <a:ext uri="{FF2B5EF4-FFF2-40B4-BE49-F238E27FC236}">
              <a16:creationId xmlns:a16="http://schemas.microsoft.com/office/drawing/2014/main" id="{00000000-0008-0000-0200-00002F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171450</xdr:colOff>
      <xdr:row>15</xdr:row>
      <xdr:rowOff>205740</xdr:rowOff>
    </xdr:to>
    <xdr:sp macro="" textlink="">
      <xdr:nvSpPr>
        <xdr:cNvPr id="48" name="Text Box 49">
          <a:extLst>
            <a:ext uri="{FF2B5EF4-FFF2-40B4-BE49-F238E27FC236}">
              <a16:creationId xmlns:a16="http://schemas.microsoft.com/office/drawing/2014/main" id="{00000000-0008-0000-0200-000030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173355</xdr:colOff>
      <xdr:row>15</xdr:row>
      <xdr:rowOff>205740</xdr:rowOff>
    </xdr:to>
    <xdr:sp macro="" textlink="">
      <xdr:nvSpPr>
        <xdr:cNvPr id="49" name="Text Box 50">
          <a:extLst>
            <a:ext uri="{FF2B5EF4-FFF2-40B4-BE49-F238E27FC236}">
              <a16:creationId xmlns:a16="http://schemas.microsoft.com/office/drawing/2014/main" id="{00000000-0008-0000-0200-000031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171450</xdr:colOff>
      <xdr:row>15</xdr:row>
      <xdr:rowOff>205740</xdr:rowOff>
    </xdr:to>
    <xdr:sp macro="" textlink="">
      <xdr:nvSpPr>
        <xdr:cNvPr id="50" name="Text Box 51">
          <a:extLst>
            <a:ext uri="{FF2B5EF4-FFF2-40B4-BE49-F238E27FC236}">
              <a16:creationId xmlns:a16="http://schemas.microsoft.com/office/drawing/2014/main" id="{00000000-0008-0000-0200-000032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173355</xdr:colOff>
      <xdr:row>15</xdr:row>
      <xdr:rowOff>205740</xdr:rowOff>
    </xdr:to>
    <xdr:sp macro="" textlink="">
      <xdr:nvSpPr>
        <xdr:cNvPr id="51" name="Text Box 52">
          <a:extLst>
            <a:ext uri="{FF2B5EF4-FFF2-40B4-BE49-F238E27FC236}">
              <a16:creationId xmlns:a16="http://schemas.microsoft.com/office/drawing/2014/main" id="{00000000-0008-0000-0200-000033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18</xdr:col>
      <xdr:colOff>0</xdr:colOff>
      <xdr:row>15</xdr:row>
      <xdr:rowOff>0</xdr:rowOff>
    </xdr:from>
    <xdr:to>
      <xdr:col>69</xdr:col>
      <xdr:colOff>171450</xdr:colOff>
      <xdr:row>15</xdr:row>
      <xdr:rowOff>205740</xdr:rowOff>
    </xdr:to>
    <xdr:sp macro="" textlink="">
      <xdr:nvSpPr>
        <xdr:cNvPr id="52" name="Text Box 53">
          <a:extLst>
            <a:ext uri="{FF2B5EF4-FFF2-40B4-BE49-F238E27FC236}">
              <a16:creationId xmlns:a16="http://schemas.microsoft.com/office/drawing/2014/main" id="{00000000-0008-0000-0200-000034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18</xdr:col>
      <xdr:colOff>0</xdr:colOff>
      <xdr:row>15</xdr:row>
      <xdr:rowOff>0</xdr:rowOff>
    </xdr:from>
    <xdr:to>
      <xdr:col>69</xdr:col>
      <xdr:colOff>173355</xdr:colOff>
      <xdr:row>15</xdr:row>
      <xdr:rowOff>205740</xdr:rowOff>
    </xdr:to>
    <xdr:sp macro="" textlink="">
      <xdr:nvSpPr>
        <xdr:cNvPr id="53" name="Text Box 54">
          <a:extLst>
            <a:ext uri="{FF2B5EF4-FFF2-40B4-BE49-F238E27FC236}">
              <a16:creationId xmlns:a16="http://schemas.microsoft.com/office/drawing/2014/main" id="{00000000-0008-0000-0200-000035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54" name="Text Box 55">
          <a:extLst>
            <a:ext uri="{FF2B5EF4-FFF2-40B4-BE49-F238E27FC236}">
              <a16:creationId xmlns:a16="http://schemas.microsoft.com/office/drawing/2014/main" id="{00000000-0008-0000-0200-000036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55" name="Text Box 56">
          <a:extLst>
            <a:ext uri="{FF2B5EF4-FFF2-40B4-BE49-F238E27FC236}">
              <a16:creationId xmlns:a16="http://schemas.microsoft.com/office/drawing/2014/main" id="{00000000-0008-0000-0200-000037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56" name="Text Box 57">
          <a:extLst>
            <a:ext uri="{FF2B5EF4-FFF2-40B4-BE49-F238E27FC236}">
              <a16:creationId xmlns:a16="http://schemas.microsoft.com/office/drawing/2014/main" id="{00000000-0008-0000-0200-000038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57" name="Text Box 58">
          <a:extLst>
            <a:ext uri="{FF2B5EF4-FFF2-40B4-BE49-F238E27FC236}">
              <a16:creationId xmlns:a16="http://schemas.microsoft.com/office/drawing/2014/main" id="{00000000-0008-0000-0200-000039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58" name="Text Box 59">
          <a:extLst>
            <a:ext uri="{FF2B5EF4-FFF2-40B4-BE49-F238E27FC236}">
              <a16:creationId xmlns:a16="http://schemas.microsoft.com/office/drawing/2014/main" id="{00000000-0008-0000-0200-00003A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59" name="Text Box 60">
          <a:extLst>
            <a:ext uri="{FF2B5EF4-FFF2-40B4-BE49-F238E27FC236}">
              <a16:creationId xmlns:a16="http://schemas.microsoft.com/office/drawing/2014/main" id="{00000000-0008-0000-0200-00003B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135255</xdr:colOff>
      <xdr:row>15</xdr:row>
      <xdr:rowOff>205740</xdr:rowOff>
    </xdr:to>
    <xdr:sp macro="" textlink="">
      <xdr:nvSpPr>
        <xdr:cNvPr id="60" name="Text Box 61">
          <a:extLst>
            <a:ext uri="{FF2B5EF4-FFF2-40B4-BE49-F238E27FC236}">
              <a16:creationId xmlns:a16="http://schemas.microsoft.com/office/drawing/2014/main" id="{00000000-0008-0000-0200-00003C000000}"/>
            </a:ext>
          </a:extLst>
        </xdr:cNvPr>
        <xdr:cNvSpPr txBox="1">
          <a:spLocks noChangeArrowheads="1"/>
        </xdr:cNvSpPr>
      </xdr:nvSpPr>
      <xdr:spPr bwMode="auto">
        <a:xfrm>
          <a:off x="5814060" y="12283440"/>
          <a:ext cx="142875" cy="209550"/>
        </a:xfrm>
        <a:prstGeom prst="rect">
          <a:avLst/>
        </a:prstGeom>
        <a:noFill/>
        <a:ln w="9525">
          <a:noFill/>
          <a:miter lim="800000"/>
          <a:headEnd/>
          <a:tailEnd/>
        </a:ln>
      </xdr:spPr>
    </xdr:sp>
    <xdr:clientData/>
  </xdr:twoCellAnchor>
  <xdr:twoCellAnchor editAs="oneCell">
    <xdr:from>
      <xdr:col>5</xdr:col>
      <xdr:colOff>0</xdr:colOff>
      <xdr:row>15</xdr:row>
      <xdr:rowOff>0</xdr:rowOff>
    </xdr:from>
    <xdr:to>
      <xdr:col>69</xdr:col>
      <xdr:colOff>173355</xdr:colOff>
      <xdr:row>15</xdr:row>
      <xdr:rowOff>205740</xdr:rowOff>
    </xdr:to>
    <xdr:sp macro="" textlink="">
      <xdr:nvSpPr>
        <xdr:cNvPr id="61" name="Text Box 62">
          <a:extLst>
            <a:ext uri="{FF2B5EF4-FFF2-40B4-BE49-F238E27FC236}">
              <a16:creationId xmlns:a16="http://schemas.microsoft.com/office/drawing/2014/main" id="{00000000-0008-0000-0200-00003D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171450</xdr:colOff>
      <xdr:row>15</xdr:row>
      <xdr:rowOff>205740</xdr:rowOff>
    </xdr:to>
    <xdr:sp macro="" textlink="">
      <xdr:nvSpPr>
        <xdr:cNvPr id="62" name="Text Box 63">
          <a:extLst>
            <a:ext uri="{FF2B5EF4-FFF2-40B4-BE49-F238E27FC236}">
              <a16:creationId xmlns:a16="http://schemas.microsoft.com/office/drawing/2014/main" id="{00000000-0008-0000-0200-00003E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173355</xdr:colOff>
      <xdr:row>15</xdr:row>
      <xdr:rowOff>205740</xdr:rowOff>
    </xdr:to>
    <xdr:sp macro="" textlink="">
      <xdr:nvSpPr>
        <xdr:cNvPr id="63" name="Text Box 64">
          <a:extLst>
            <a:ext uri="{FF2B5EF4-FFF2-40B4-BE49-F238E27FC236}">
              <a16:creationId xmlns:a16="http://schemas.microsoft.com/office/drawing/2014/main" id="{00000000-0008-0000-0200-00003F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171450</xdr:colOff>
      <xdr:row>15</xdr:row>
      <xdr:rowOff>205740</xdr:rowOff>
    </xdr:to>
    <xdr:sp macro="" textlink="">
      <xdr:nvSpPr>
        <xdr:cNvPr id="64" name="Text Box 65">
          <a:extLst>
            <a:ext uri="{FF2B5EF4-FFF2-40B4-BE49-F238E27FC236}">
              <a16:creationId xmlns:a16="http://schemas.microsoft.com/office/drawing/2014/main" id="{00000000-0008-0000-0200-000040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173355</xdr:colOff>
      <xdr:row>15</xdr:row>
      <xdr:rowOff>205740</xdr:rowOff>
    </xdr:to>
    <xdr:sp macro="" textlink="">
      <xdr:nvSpPr>
        <xdr:cNvPr id="65" name="Text Box 66">
          <a:extLst>
            <a:ext uri="{FF2B5EF4-FFF2-40B4-BE49-F238E27FC236}">
              <a16:creationId xmlns:a16="http://schemas.microsoft.com/office/drawing/2014/main" id="{00000000-0008-0000-0200-000041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171450</xdr:colOff>
      <xdr:row>15</xdr:row>
      <xdr:rowOff>205740</xdr:rowOff>
    </xdr:to>
    <xdr:sp macro="" textlink="">
      <xdr:nvSpPr>
        <xdr:cNvPr id="66" name="Text Box 67">
          <a:extLst>
            <a:ext uri="{FF2B5EF4-FFF2-40B4-BE49-F238E27FC236}">
              <a16:creationId xmlns:a16="http://schemas.microsoft.com/office/drawing/2014/main" id="{00000000-0008-0000-0200-000042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173355</xdr:colOff>
      <xdr:row>15</xdr:row>
      <xdr:rowOff>205740</xdr:rowOff>
    </xdr:to>
    <xdr:sp macro="" textlink="">
      <xdr:nvSpPr>
        <xdr:cNvPr id="67" name="Text Box 68">
          <a:extLst>
            <a:ext uri="{FF2B5EF4-FFF2-40B4-BE49-F238E27FC236}">
              <a16:creationId xmlns:a16="http://schemas.microsoft.com/office/drawing/2014/main" id="{00000000-0008-0000-0200-000043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171450</xdr:colOff>
      <xdr:row>15</xdr:row>
      <xdr:rowOff>205740</xdr:rowOff>
    </xdr:to>
    <xdr:sp macro="" textlink="">
      <xdr:nvSpPr>
        <xdr:cNvPr id="68" name="Text Box 69">
          <a:extLst>
            <a:ext uri="{FF2B5EF4-FFF2-40B4-BE49-F238E27FC236}">
              <a16:creationId xmlns:a16="http://schemas.microsoft.com/office/drawing/2014/main" id="{00000000-0008-0000-0200-000044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173355</xdr:colOff>
      <xdr:row>15</xdr:row>
      <xdr:rowOff>205740</xdr:rowOff>
    </xdr:to>
    <xdr:sp macro="" textlink="">
      <xdr:nvSpPr>
        <xdr:cNvPr id="69" name="Text Box 70">
          <a:extLst>
            <a:ext uri="{FF2B5EF4-FFF2-40B4-BE49-F238E27FC236}">
              <a16:creationId xmlns:a16="http://schemas.microsoft.com/office/drawing/2014/main" id="{00000000-0008-0000-0200-000045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23</xdr:col>
      <xdr:colOff>0</xdr:colOff>
      <xdr:row>15</xdr:row>
      <xdr:rowOff>0</xdr:rowOff>
    </xdr:from>
    <xdr:to>
      <xdr:col>69</xdr:col>
      <xdr:colOff>171450</xdr:colOff>
      <xdr:row>15</xdr:row>
      <xdr:rowOff>205740</xdr:rowOff>
    </xdr:to>
    <xdr:sp macro="" textlink="">
      <xdr:nvSpPr>
        <xdr:cNvPr id="70" name="Text Box 71">
          <a:extLst>
            <a:ext uri="{FF2B5EF4-FFF2-40B4-BE49-F238E27FC236}">
              <a16:creationId xmlns:a16="http://schemas.microsoft.com/office/drawing/2014/main" id="{00000000-0008-0000-0200-000046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23</xdr:col>
      <xdr:colOff>0</xdr:colOff>
      <xdr:row>15</xdr:row>
      <xdr:rowOff>0</xdr:rowOff>
    </xdr:from>
    <xdr:to>
      <xdr:col>69</xdr:col>
      <xdr:colOff>173355</xdr:colOff>
      <xdr:row>15</xdr:row>
      <xdr:rowOff>205740</xdr:rowOff>
    </xdr:to>
    <xdr:sp macro="" textlink="">
      <xdr:nvSpPr>
        <xdr:cNvPr id="71" name="Text Box 72">
          <a:extLst>
            <a:ext uri="{FF2B5EF4-FFF2-40B4-BE49-F238E27FC236}">
              <a16:creationId xmlns:a16="http://schemas.microsoft.com/office/drawing/2014/main" id="{00000000-0008-0000-0200-000047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171450</xdr:colOff>
      <xdr:row>15</xdr:row>
      <xdr:rowOff>205740</xdr:rowOff>
    </xdr:to>
    <xdr:sp macro="" textlink="">
      <xdr:nvSpPr>
        <xdr:cNvPr id="72" name="Text Box 73">
          <a:extLst>
            <a:ext uri="{FF2B5EF4-FFF2-40B4-BE49-F238E27FC236}">
              <a16:creationId xmlns:a16="http://schemas.microsoft.com/office/drawing/2014/main" id="{00000000-0008-0000-0200-000048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173355</xdr:colOff>
      <xdr:row>15</xdr:row>
      <xdr:rowOff>205740</xdr:rowOff>
    </xdr:to>
    <xdr:sp macro="" textlink="">
      <xdr:nvSpPr>
        <xdr:cNvPr id="73" name="Text Box 74">
          <a:extLst>
            <a:ext uri="{FF2B5EF4-FFF2-40B4-BE49-F238E27FC236}">
              <a16:creationId xmlns:a16="http://schemas.microsoft.com/office/drawing/2014/main" id="{00000000-0008-0000-0200-000049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171450</xdr:colOff>
      <xdr:row>15</xdr:row>
      <xdr:rowOff>205740</xdr:rowOff>
    </xdr:to>
    <xdr:sp macro="" textlink="">
      <xdr:nvSpPr>
        <xdr:cNvPr id="74" name="Text Box 75">
          <a:extLst>
            <a:ext uri="{FF2B5EF4-FFF2-40B4-BE49-F238E27FC236}">
              <a16:creationId xmlns:a16="http://schemas.microsoft.com/office/drawing/2014/main" id="{00000000-0008-0000-0200-00004A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173355</xdr:colOff>
      <xdr:row>15</xdr:row>
      <xdr:rowOff>205740</xdr:rowOff>
    </xdr:to>
    <xdr:sp macro="" textlink="">
      <xdr:nvSpPr>
        <xdr:cNvPr id="75" name="Text Box 76">
          <a:extLst>
            <a:ext uri="{FF2B5EF4-FFF2-40B4-BE49-F238E27FC236}">
              <a16:creationId xmlns:a16="http://schemas.microsoft.com/office/drawing/2014/main" id="{00000000-0008-0000-0200-00004B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171450</xdr:colOff>
      <xdr:row>15</xdr:row>
      <xdr:rowOff>205740</xdr:rowOff>
    </xdr:to>
    <xdr:sp macro="" textlink="">
      <xdr:nvSpPr>
        <xdr:cNvPr id="76" name="Text Box 77">
          <a:extLst>
            <a:ext uri="{FF2B5EF4-FFF2-40B4-BE49-F238E27FC236}">
              <a16:creationId xmlns:a16="http://schemas.microsoft.com/office/drawing/2014/main" id="{00000000-0008-0000-0200-00004C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173355</xdr:colOff>
      <xdr:row>15</xdr:row>
      <xdr:rowOff>205740</xdr:rowOff>
    </xdr:to>
    <xdr:sp macro="" textlink="">
      <xdr:nvSpPr>
        <xdr:cNvPr id="77" name="Text Box 78">
          <a:extLst>
            <a:ext uri="{FF2B5EF4-FFF2-40B4-BE49-F238E27FC236}">
              <a16:creationId xmlns:a16="http://schemas.microsoft.com/office/drawing/2014/main" id="{00000000-0008-0000-0200-00004D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171450</xdr:colOff>
      <xdr:row>15</xdr:row>
      <xdr:rowOff>205740</xdr:rowOff>
    </xdr:to>
    <xdr:sp macro="" textlink="">
      <xdr:nvSpPr>
        <xdr:cNvPr id="78" name="Text Box 79">
          <a:extLst>
            <a:ext uri="{FF2B5EF4-FFF2-40B4-BE49-F238E27FC236}">
              <a16:creationId xmlns:a16="http://schemas.microsoft.com/office/drawing/2014/main" id="{00000000-0008-0000-0200-00004E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173355</xdr:colOff>
      <xdr:row>15</xdr:row>
      <xdr:rowOff>205740</xdr:rowOff>
    </xdr:to>
    <xdr:sp macro="" textlink="">
      <xdr:nvSpPr>
        <xdr:cNvPr id="79" name="Text Box 80">
          <a:extLst>
            <a:ext uri="{FF2B5EF4-FFF2-40B4-BE49-F238E27FC236}">
              <a16:creationId xmlns:a16="http://schemas.microsoft.com/office/drawing/2014/main" id="{00000000-0008-0000-0200-00004F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23</xdr:col>
      <xdr:colOff>0</xdr:colOff>
      <xdr:row>15</xdr:row>
      <xdr:rowOff>0</xdr:rowOff>
    </xdr:from>
    <xdr:to>
      <xdr:col>69</xdr:col>
      <xdr:colOff>171450</xdr:colOff>
      <xdr:row>15</xdr:row>
      <xdr:rowOff>205740</xdr:rowOff>
    </xdr:to>
    <xdr:sp macro="" textlink="">
      <xdr:nvSpPr>
        <xdr:cNvPr id="80" name="Text Box 81">
          <a:extLst>
            <a:ext uri="{FF2B5EF4-FFF2-40B4-BE49-F238E27FC236}">
              <a16:creationId xmlns:a16="http://schemas.microsoft.com/office/drawing/2014/main" id="{00000000-0008-0000-0200-000050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23</xdr:col>
      <xdr:colOff>0</xdr:colOff>
      <xdr:row>15</xdr:row>
      <xdr:rowOff>0</xdr:rowOff>
    </xdr:from>
    <xdr:to>
      <xdr:col>69</xdr:col>
      <xdr:colOff>173355</xdr:colOff>
      <xdr:row>15</xdr:row>
      <xdr:rowOff>205740</xdr:rowOff>
    </xdr:to>
    <xdr:sp macro="" textlink="">
      <xdr:nvSpPr>
        <xdr:cNvPr id="81" name="Text Box 82">
          <a:extLst>
            <a:ext uri="{FF2B5EF4-FFF2-40B4-BE49-F238E27FC236}">
              <a16:creationId xmlns:a16="http://schemas.microsoft.com/office/drawing/2014/main" id="{00000000-0008-0000-0200-000051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171450</xdr:colOff>
      <xdr:row>15</xdr:row>
      <xdr:rowOff>205740</xdr:rowOff>
    </xdr:to>
    <xdr:sp macro="" textlink="">
      <xdr:nvSpPr>
        <xdr:cNvPr id="82" name="Text Box 15">
          <a:extLst>
            <a:ext uri="{FF2B5EF4-FFF2-40B4-BE49-F238E27FC236}">
              <a16:creationId xmlns:a16="http://schemas.microsoft.com/office/drawing/2014/main" id="{00000000-0008-0000-0200-000052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173355</xdr:colOff>
      <xdr:row>15</xdr:row>
      <xdr:rowOff>205740</xdr:rowOff>
    </xdr:to>
    <xdr:sp macro="" textlink="">
      <xdr:nvSpPr>
        <xdr:cNvPr id="83" name="Text Box 16">
          <a:extLst>
            <a:ext uri="{FF2B5EF4-FFF2-40B4-BE49-F238E27FC236}">
              <a16:creationId xmlns:a16="http://schemas.microsoft.com/office/drawing/2014/main" id="{00000000-0008-0000-0200-000053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171450</xdr:colOff>
      <xdr:row>15</xdr:row>
      <xdr:rowOff>205740</xdr:rowOff>
    </xdr:to>
    <xdr:sp macro="" textlink="">
      <xdr:nvSpPr>
        <xdr:cNvPr id="84" name="Text Box 17">
          <a:extLst>
            <a:ext uri="{FF2B5EF4-FFF2-40B4-BE49-F238E27FC236}">
              <a16:creationId xmlns:a16="http://schemas.microsoft.com/office/drawing/2014/main" id="{00000000-0008-0000-0200-000054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173355</xdr:colOff>
      <xdr:row>15</xdr:row>
      <xdr:rowOff>205740</xdr:rowOff>
    </xdr:to>
    <xdr:sp macro="" textlink="">
      <xdr:nvSpPr>
        <xdr:cNvPr id="85" name="Text Box 18">
          <a:extLst>
            <a:ext uri="{FF2B5EF4-FFF2-40B4-BE49-F238E27FC236}">
              <a16:creationId xmlns:a16="http://schemas.microsoft.com/office/drawing/2014/main" id="{00000000-0008-0000-0200-000055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171450</xdr:colOff>
      <xdr:row>15</xdr:row>
      <xdr:rowOff>205740</xdr:rowOff>
    </xdr:to>
    <xdr:sp macro="" textlink="">
      <xdr:nvSpPr>
        <xdr:cNvPr id="86" name="Text Box 19">
          <a:extLst>
            <a:ext uri="{FF2B5EF4-FFF2-40B4-BE49-F238E27FC236}">
              <a16:creationId xmlns:a16="http://schemas.microsoft.com/office/drawing/2014/main" id="{00000000-0008-0000-0200-000056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173355</xdr:colOff>
      <xdr:row>15</xdr:row>
      <xdr:rowOff>205740</xdr:rowOff>
    </xdr:to>
    <xdr:sp macro="" textlink="">
      <xdr:nvSpPr>
        <xdr:cNvPr id="87" name="Text Box 20">
          <a:extLst>
            <a:ext uri="{FF2B5EF4-FFF2-40B4-BE49-F238E27FC236}">
              <a16:creationId xmlns:a16="http://schemas.microsoft.com/office/drawing/2014/main" id="{00000000-0008-0000-0200-000057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171450</xdr:colOff>
      <xdr:row>15</xdr:row>
      <xdr:rowOff>205740</xdr:rowOff>
    </xdr:to>
    <xdr:sp macro="" textlink="">
      <xdr:nvSpPr>
        <xdr:cNvPr id="88" name="Text Box 21">
          <a:extLst>
            <a:ext uri="{FF2B5EF4-FFF2-40B4-BE49-F238E27FC236}">
              <a16:creationId xmlns:a16="http://schemas.microsoft.com/office/drawing/2014/main" id="{00000000-0008-0000-0200-000058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173355</xdr:colOff>
      <xdr:row>15</xdr:row>
      <xdr:rowOff>205740</xdr:rowOff>
    </xdr:to>
    <xdr:sp macro="" textlink="">
      <xdr:nvSpPr>
        <xdr:cNvPr id="89" name="Text Box 22">
          <a:extLst>
            <a:ext uri="{FF2B5EF4-FFF2-40B4-BE49-F238E27FC236}">
              <a16:creationId xmlns:a16="http://schemas.microsoft.com/office/drawing/2014/main" id="{00000000-0008-0000-0200-000059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45</xdr:col>
      <xdr:colOff>0</xdr:colOff>
      <xdr:row>15</xdr:row>
      <xdr:rowOff>0</xdr:rowOff>
    </xdr:from>
    <xdr:to>
      <xdr:col>69</xdr:col>
      <xdr:colOff>171450</xdr:colOff>
      <xdr:row>15</xdr:row>
      <xdr:rowOff>205740</xdr:rowOff>
    </xdr:to>
    <xdr:sp macro="" textlink="">
      <xdr:nvSpPr>
        <xdr:cNvPr id="90" name="Text Box 23">
          <a:extLst>
            <a:ext uri="{FF2B5EF4-FFF2-40B4-BE49-F238E27FC236}">
              <a16:creationId xmlns:a16="http://schemas.microsoft.com/office/drawing/2014/main" id="{00000000-0008-0000-0200-00005A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45</xdr:col>
      <xdr:colOff>0</xdr:colOff>
      <xdr:row>15</xdr:row>
      <xdr:rowOff>0</xdr:rowOff>
    </xdr:from>
    <xdr:to>
      <xdr:col>69</xdr:col>
      <xdr:colOff>173355</xdr:colOff>
      <xdr:row>15</xdr:row>
      <xdr:rowOff>205740</xdr:rowOff>
    </xdr:to>
    <xdr:sp macro="" textlink="">
      <xdr:nvSpPr>
        <xdr:cNvPr id="91" name="Text Box 24">
          <a:extLst>
            <a:ext uri="{FF2B5EF4-FFF2-40B4-BE49-F238E27FC236}">
              <a16:creationId xmlns:a16="http://schemas.microsoft.com/office/drawing/2014/main" id="{00000000-0008-0000-0200-00005B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171450</xdr:colOff>
      <xdr:row>15</xdr:row>
      <xdr:rowOff>205740</xdr:rowOff>
    </xdr:to>
    <xdr:sp macro="" textlink="">
      <xdr:nvSpPr>
        <xdr:cNvPr id="92" name="Text Box 45">
          <a:extLst>
            <a:ext uri="{FF2B5EF4-FFF2-40B4-BE49-F238E27FC236}">
              <a16:creationId xmlns:a16="http://schemas.microsoft.com/office/drawing/2014/main" id="{00000000-0008-0000-0200-00005C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173355</xdr:colOff>
      <xdr:row>15</xdr:row>
      <xdr:rowOff>205740</xdr:rowOff>
    </xdr:to>
    <xdr:sp macro="" textlink="">
      <xdr:nvSpPr>
        <xdr:cNvPr id="93" name="Text Box 46">
          <a:extLst>
            <a:ext uri="{FF2B5EF4-FFF2-40B4-BE49-F238E27FC236}">
              <a16:creationId xmlns:a16="http://schemas.microsoft.com/office/drawing/2014/main" id="{00000000-0008-0000-0200-00005D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171450</xdr:colOff>
      <xdr:row>15</xdr:row>
      <xdr:rowOff>205740</xdr:rowOff>
    </xdr:to>
    <xdr:sp macro="" textlink="">
      <xdr:nvSpPr>
        <xdr:cNvPr id="94" name="Text Box 47">
          <a:extLst>
            <a:ext uri="{FF2B5EF4-FFF2-40B4-BE49-F238E27FC236}">
              <a16:creationId xmlns:a16="http://schemas.microsoft.com/office/drawing/2014/main" id="{00000000-0008-0000-0200-00005E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173355</xdr:colOff>
      <xdr:row>15</xdr:row>
      <xdr:rowOff>205740</xdr:rowOff>
    </xdr:to>
    <xdr:sp macro="" textlink="">
      <xdr:nvSpPr>
        <xdr:cNvPr id="95" name="Text Box 48">
          <a:extLst>
            <a:ext uri="{FF2B5EF4-FFF2-40B4-BE49-F238E27FC236}">
              <a16:creationId xmlns:a16="http://schemas.microsoft.com/office/drawing/2014/main" id="{00000000-0008-0000-0200-00005F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171450</xdr:colOff>
      <xdr:row>15</xdr:row>
      <xdr:rowOff>205740</xdr:rowOff>
    </xdr:to>
    <xdr:sp macro="" textlink="">
      <xdr:nvSpPr>
        <xdr:cNvPr id="96" name="Text Box 49">
          <a:extLst>
            <a:ext uri="{FF2B5EF4-FFF2-40B4-BE49-F238E27FC236}">
              <a16:creationId xmlns:a16="http://schemas.microsoft.com/office/drawing/2014/main" id="{00000000-0008-0000-0200-000060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173355</xdr:colOff>
      <xdr:row>15</xdr:row>
      <xdr:rowOff>205740</xdr:rowOff>
    </xdr:to>
    <xdr:sp macro="" textlink="">
      <xdr:nvSpPr>
        <xdr:cNvPr id="97" name="Text Box 50">
          <a:extLst>
            <a:ext uri="{FF2B5EF4-FFF2-40B4-BE49-F238E27FC236}">
              <a16:creationId xmlns:a16="http://schemas.microsoft.com/office/drawing/2014/main" id="{00000000-0008-0000-0200-000061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171450</xdr:colOff>
      <xdr:row>15</xdr:row>
      <xdr:rowOff>205740</xdr:rowOff>
    </xdr:to>
    <xdr:sp macro="" textlink="">
      <xdr:nvSpPr>
        <xdr:cNvPr id="98" name="Text Box 51">
          <a:extLst>
            <a:ext uri="{FF2B5EF4-FFF2-40B4-BE49-F238E27FC236}">
              <a16:creationId xmlns:a16="http://schemas.microsoft.com/office/drawing/2014/main" id="{00000000-0008-0000-0200-000062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173355</xdr:colOff>
      <xdr:row>15</xdr:row>
      <xdr:rowOff>205740</xdr:rowOff>
    </xdr:to>
    <xdr:sp macro="" textlink="">
      <xdr:nvSpPr>
        <xdr:cNvPr id="99" name="Text Box 52">
          <a:extLst>
            <a:ext uri="{FF2B5EF4-FFF2-40B4-BE49-F238E27FC236}">
              <a16:creationId xmlns:a16="http://schemas.microsoft.com/office/drawing/2014/main" id="{00000000-0008-0000-0200-000063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45</xdr:col>
      <xdr:colOff>0</xdr:colOff>
      <xdr:row>15</xdr:row>
      <xdr:rowOff>0</xdr:rowOff>
    </xdr:from>
    <xdr:to>
      <xdr:col>69</xdr:col>
      <xdr:colOff>171450</xdr:colOff>
      <xdr:row>15</xdr:row>
      <xdr:rowOff>205740</xdr:rowOff>
    </xdr:to>
    <xdr:sp macro="" textlink="">
      <xdr:nvSpPr>
        <xdr:cNvPr id="100" name="Text Box 53">
          <a:extLst>
            <a:ext uri="{FF2B5EF4-FFF2-40B4-BE49-F238E27FC236}">
              <a16:creationId xmlns:a16="http://schemas.microsoft.com/office/drawing/2014/main" id="{00000000-0008-0000-0200-000064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45</xdr:col>
      <xdr:colOff>0</xdr:colOff>
      <xdr:row>15</xdr:row>
      <xdr:rowOff>0</xdr:rowOff>
    </xdr:from>
    <xdr:to>
      <xdr:col>69</xdr:col>
      <xdr:colOff>173355</xdr:colOff>
      <xdr:row>15</xdr:row>
      <xdr:rowOff>205740</xdr:rowOff>
    </xdr:to>
    <xdr:sp macro="" textlink="">
      <xdr:nvSpPr>
        <xdr:cNvPr id="101" name="Text Box 54">
          <a:extLst>
            <a:ext uri="{FF2B5EF4-FFF2-40B4-BE49-F238E27FC236}">
              <a16:creationId xmlns:a16="http://schemas.microsoft.com/office/drawing/2014/main" id="{00000000-0008-0000-0200-000065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171450</xdr:colOff>
      <xdr:row>15</xdr:row>
      <xdr:rowOff>205740</xdr:rowOff>
    </xdr:to>
    <xdr:sp macro="" textlink="">
      <xdr:nvSpPr>
        <xdr:cNvPr id="102" name="Text Box 63">
          <a:extLst>
            <a:ext uri="{FF2B5EF4-FFF2-40B4-BE49-F238E27FC236}">
              <a16:creationId xmlns:a16="http://schemas.microsoft.com/office/drawing/2014/main" id="{00000000-0008-0000-0200-000066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173355</xdr:colOff>
      <xdr:row>15</xdr:row>
      <xdr:rowOff>205740</xdr:rowOff>
    </xdr:to>
    <xdr:sp macro="" textlink="">
      <xdr:nvSpPr>
        <xdr:cNvPr id="103" name="Text Box 64">
          <a:extLst>
            <a:ext uri="{FF2B5EF4-FFF2-40B4-BE49-F238E27FC236}">
              <a16:creationId xmlns:a16="http://schemas.microsoft.com/office/drawing/2014/main" id="{00000000-0008-0000-0200-000067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171450</xdr:colOff>
      <xdr:row>15</xdr:row>
      <xdr:rowOff>205740</xdr:rowOff>
    </xdr:to>
    <xdr:sp macro="" textlink="">
      <xdr:nvSpPr>
        <xdr:cNvPr id="104" name="Text Box 65">
          <a:extLst>
            <a:ext uri="{FF2B5EF4-FFF2-40B4-BE49-F238E27FC236}">
              <a16:creationId xmlns:a16="http://schemas.microsoft.com/office/drawing/2014/main" id="{00000000-0008-0000-0200-000068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173355</xdr:colOff>
      <xdr:row>15</xdr:row>
      <xdr:rowOff>205740</xdr:rowOff>
    </xdr:to>
    <xdr:sp macro="" textlink="">
      <xdr:nvSpPr>
        <xdr:cNvPr id="105" name="Text Box 66">
          <a:extLst>
            <a:ext uri="{FF2B5EF4-FFF2-40B4-BE49-F238E27FC236}">
              <a16:creationId xmlns:a16="http://schemas.microsoft.com/office/drawing/2014/main" id="{00000000-0008-0000-0200-000069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171450</xdr:colOff>
      <xdr:row>15</xdr:row>
      <xdr:rowOff>205740</xdr:rowOff>
    </xdr:to>
    <xdr:sp macro="" textlink="">
      <xdr:nvSpPr>
        <xdr:cNvPr id="106" name="Text Box 67">
          <a:extLst>
            <a:ext uri="{FF2B5EF4-FFF2-40B4-BE49-F238E27FC236}">
              <a16:creationId xmlns:a16="http://schemas.microsoft.com/office/drawing/2014/main" id="{00000000-0008-0000-0200-00006A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173355</xdr:colOff>
      <xdr:row>15</xdr:row>
      <xdr:rowOff>205740</xdr:rowOff>
    </xdr:to>
    <xdr:sp macro="" textlink="">
      <xdr:nvSpPr>
        <xdr:cNvPr id="107" name="Text Box 68">
          <a:extLst>
            <a:ext uri="{FF2B5EF4-FFF2-40B4-BE49-F238E27FC236}">
              <a16:creationId xmlns:a16="http://schemas.microsoft.com/office/drawing/2014/main" id="{00000000-0008-0000-0200-00006B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171450</xdr:colOff>
      <xdr:row>15</xdr:row>
      <xdr:rowOff>205740</xdr:rowOff>
    </xdr:to>
    <xdr:sp macro="" textlink="">
      <xdr:nvSpPr>
        <xdr:cNvPr id="108" name="Text Box 69">
          <a:extLst>
            <a:ext uri="{FF2B5EF4-FFF2-40B4-BE49-F238E27FC236}">
              <a16:creationId xmlns:a16="http://schemas.microsoft.com/office/drawing/2014/main" id="{00000000-0008-0000-0200-00006C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173355</xdr:colOff>
      <xdr:row>15</xdr:row>
      <xdr:rowOff>205740</xdr:rowOff>
    </xdr:to>
    <xdr:sp macro="" textlink="">
      <xdr:nvSpPr>
        <xdr:cNvPr id="109" name="Text Box 70">
          <a:extLst>
            <a:ext uri="{FF2B5EF4-FFF2-40B4-BE49-F238E27FC236}">
              <a16:creationId xmlns:a16="http://schemas.microsoft.com/office/drawing/2014/main" id="{00000000-0008-0000-0200-00006D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51</xdr:col>
      <xdr:colOff>0</xdr:colOff>
      <xdr:row>15</xdr:row>
      <xdr:rowOff>0</xdr:rowOff>
    </xdr:from>
    <xdr:to>
      <xdr:col>69</xdr:col>
      <xdr:colOff>171450</xdr:colOff>
      <xdr:row>15</xdr:row>
      <xdr:rowOff>205740</xdr:rowOff>
    </xdr:to>
    <xdr:sp macro="" textlink="">
      <xdr:nvSpPr>
        <xdr:cNvPr id="110" name="Text Box 71">
          <a:extLst>
            <a:ext uri="{FF2B5EF4-FFF2-40B4-BE49-F238E27FC236}">
              <a16:creationId xmlns:a16="http://schemas.microsoft.com/office/drawing/2014/main" id="{00000000-0008-0000-0200-00006E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51</xdr:col>
      <xdr:colOff>0</xdr:colOff>
      <xdr:row>15</xdr:row>
      <xdr:rowOff>0</xdr:rowOff>
    </xdr:from>
    <xdr:to>
      <xdr:col>69</xdr:col>
      <xdr:colOff>173355</xdr:colOff>
      <xdr:row>15</xdr:row>
      <xdr:rowOff>205740</xdr:rowOff>
    </xdr:to>
    <xdr:sp macro="" textlink="">
      <xdr:nvSpPr>
        <xdr:cNvPr id="111" name="Text Box 72">
          <a:extLst>
            <a:ext uri="{FF2B5EF4-FFF2-40B4-BE49-F238E27FC236}">
              <a16:creationId xmlns:a16="http://schemas.microsoft.com/office/drawing/2014/main" id="{00000000-0008-0000-0200-00006F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171450</xdr:colOff>
      <xdr:row>15</xdr:row>
      <xdr:rowOff>205740</xdr:rowOff>
    </xdr:to>
    <xdr:sp macro="" textlink="">
      <xdr:nvSpPr>
        <xdr:cNvPr id="112" name="Text Box 73">
          <a:extLst>
            <a:ext uri="{FF2B5EF4-FFF2-40B4-BE49-F238E27FC236}">
              <a16:creationId xmlns:a16="http://schemas.microsoft.com/office/drawing/2014/main" id="{00000000-0008-0000-0200-000070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173355</xdr:colOff>
      <xdr:row>15</xdr:row>
      <xdr:rowOff>205740</xdr:rowOff>
    </xdr:to>
    <xdr:sp macro="" textlink="">
      <xdr:nvSpPr>
        <xdr:cNvPr id="113" name="Text Box 74">
          <a:extLst>
            <a:ext uri="{FF2B5EF4-FFF2-40B4-BE49-F238E27FC236}">
              <a16:creationId xmlns:a16="http://schemas.microsoft.com/office/drawing/2014/main" id="{00000000-0008-0000-0200-000071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171450</xdr:colOff>
      <xdr:row>15</xdr:row>
      <xdr:rowOff>205740</xdr:rowOff>
    </xdr:to>
    <xdr:sp macro="" textlink="">
      <xdr:nvSpPr>
        <xdr:cNvPr id="114" name="Text Box 75">
          <a:extLst>
            <a:ext uri="{FF2B5EF4-FFF2-40B4-BE49-F238E27FC236}">
              <a16:creationId xmlns:a16="http://schemas.microsoft.com/office/drawing/2014/main" id="{00000000-0008-0000-0200-000072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173355</xdr:colOff>
      <xdr:row>15</xdr:row>
      <xdr:rowOff>205740</xdr:rowOff>
    </xdr:to>
    <xdr:sp macro="" textlink="">
      <xdr:nvSpPr>
        <xdr:cNvPr id="115" name="Text Box 76">
          <a:extLst>
            <a:ext uri="{FF2B5EF4-FFF2-40B4-BE49-F238E27FC236}">
              <a16:creationId xmlns:a16="http://schemas.microsoft.com/office/drawing/2014/main" id="{00000000-0008-0000-0200-000073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171450</xdr:colOff>
      <xdr:row>15</xdr:row>
      <xdr:rowOff>205740</xdr:rowOff>
    </xdr:to>
    <xdr:sp macro="" textlink="">
      <xdr:nvSpPr>
        <xdr:cNvPr id="116" name="Text Box 77">
          <a:extLst>
            <a:ext uri="{FF2B5EF4-FFF2-40B4-BE49-F238E27FC236}">
              <a16:creationId xmlns:a16="http://schemas.microsoft.com/office/drawing/2014/main" id="{00000000-0008-0000-0200-000074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173355</xdr:colOff>
      <xdr:row>15</xdr:row>
      <xdr:rowOff>205740</xdr:rowOff>
    </xdr:to>
    <xdr:sp macro="" textlink="">
      <xdr:nvSpPr>
        <xdr:cNvPr id="117" name="Text Box 78">
          <a:extLst>
            <a:ext uri="{FF2B5EF4-FFF2-40B4-BE49-F238E27FC236}">
              <a16:creationId xmlns:a16="http://schemas.microsoft.com/office/drawing/2014/main" id="{00000000-0008-0000-0200-000075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171450</xdr:colOff>
      <xdr:row>15</xdr:row>
      <xdr:rowOff>205740</xdr:rowOff>
    </xdr:to>
    <xdr:sp macro="" textlink="">
      <xdr:nvSpPr>
        <xdr:cNvPr id="118" name="Text Box 79">
          <a:extLst>
            <a:ext uri="{FF2B5EF4-FFF2-40B4-BE49-F238E27FC236}">
              <a16:creationId xmlns:a16="http://schemas.microsoft.com/office/drawing/2014/main" id="{00000000-0008-0000-0200-000076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173355</xdr:colOff>
      <xdr:row>15</xdr:row>
      <xdr:rowOff>205740</xdr:rowOff>
    </xdr:to>
    <xdr:sp macro="" textlink="">
      <xdr:nvSpPr>
        <xdr:cNvPr id="119" name="Text Box 80">
          <a:extLst>
            <a:ext uri="{FF2B5EF4-FFF2-40B4-BE49-F238E27FC236}">
              <a16:creationId xmlns:a16="http://schemas.microsoft.com/office/drawing/2014/main" id="{00000000-0008-0000-0200-000077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51</xdr:col>
      <xdr:colOff>0</xdr:colOff>
      <xdr:row>15</xdr:row>
      <xdr:rowOff>0</xdr:rowOff>
    </xdr:from>
    <xdr:to>
      <xdr:col>69</xdr:col>
      <xdr:colOff>171450</xdr:colOff>
      <xdr:row>15</xdr:row>
      <xdr:rowOff>205740</xdr:rowOff>
    </xdr:to>
    <xdr:sp macro="" textlink="">
      <xdr:nvSpPr>
        <xdr:cNvPr id="120" name="Text Box 81">
          <a:extLst>
            <a:ext uri="{FF2B5EF4-FFF2-40B4-BE49-F238E27FC236}">
              <a16:creationId xmlns:a16="http://schemas.microsoft.com/office/drawing/2014/main" id="{00000000-0008-0000-0200-000078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51</xdr:col>
      <xdr:colOff>0</xdr:colOff>
      <xdr:row>15</xdr:row>
      <xdr:rowOff>0</xdr:rowOff>
    </xdr:from>
    <xdr:to>
      <xdr:col>69</xdr:col>
      <xdr:colOff>173355</xdr:colOff>
      <xdr:row>15</xdr:row>
      <xdr:rowOff>205740</xdr:rowOff>
    </xdr:to>
    <xdr:sp macro="" textlink="">
      <xdr:nvSpPr>
        <xdr:cNvPr id="121" name="Text Box 82">
          <a:extLst>
            <a:ext uri="{FF2B5EF4-FFF2-40B4-BE49-F238E27FC236}">
              <a16:creationId xmlns:a16="http://schemas.microsoft.com/office/drawing/2014/main" id="{00000000-0008-0000-0200-000079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171450</xdr:colOff>
      <xdr:row>15</xdr:row>
      <xdr:rowOff>205740</xdr:rowOff>
    </xdr:to>
    <xdr:sp macro="" textlink="">
      <xdr:nvSpPr>
        <xdr:cNvPr id="122" name="Text Box 63">
          <a:extLst>
            <a:ext uri="{FF2B5EF4-FFF2-40B4-BE49-F238E27FC236}">
              <a16:creationId xmlns:a16="http://schemas.microsoft.com/office/drawing/2014/main" id="{00000000-0008-0000-0200-00007A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173355</xdr:colOff>
      <xdr:row>15</xdr:row>
      <xdr:rowOff>205740</xdr:rowOff>
    </xdr:to>
    <xdr:sp macro="" textlink="">
      <xdr:nvSpPr>
        <xdr:cNvPr id="123" name="Text Box 64">
          <a:extLst>
            <a:ext uri="{FF2B5EF4-FFF2-40B4-BE49-F238E27FC236}">
              <a16:creationId xmlns:a16="http://schemas.microsoft.com/office/drawing/2014/main" id="{00000000-0008-0000-0200-00007B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171450</xdr:colOff>
      <xdr:row>15</xdr:row>
      <xdr:rowOff>205740</xdr:rowOff>
    </xdr:to>
    <xdr:sp macro="" textlink="">
      <xdr:nvSpPr>
        <xdr:cNvPr id="124" name="Text Box 65">
          <a:extLst>
            <a:ext uri="{FF2B5EF4-FFF2-40B4-BE49-F238E27FC236}">
              <a16:creationId xmlns:a16="http://schemas.microsoft.com/office/drawing/2014/main" id="{00000000-0008-0000-0200-00007C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173355</xdr:colOff>
      <xdr:row>15</xdr:row>
      <xdr:rowOff>205740</xdr:rowOff>
    </xdr:to>
    <xdr:sp macro="" textlink="">
      <xdr:nvSpPr>
        <xdr:cNvPr id="125" name="Text Box 66">
          <a:extLst>
            <a:ext uri="{FF2B5EF4-FFF2-40B4-BE49-F238E27FC236}">
              <a16:creationId xmlns:a16="http://schemas.microsoft.com/office/drawing/2014/main" id="{00000000-0008-0000-0200-00007D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171450</xdr:colOff>
      <xdr:row>15</xdr:row>
      <xdr:rowOff>205740</xdr:rowOff>
    </xdr:to>
    <xdr:sp macro="" textlink="">
      <xdr:nvSpPr>
        <xdr:cNvPr id="126" name="Text Box 67">
          <a:extLst>
            <a:ext uri="{FF2B5EF4-FFF2-40B4-BE49-F238E27FC236}">
              <a16:creationId xmlns:a16="http://schemas.microsoft.com/office/drawing/2014/main" id="{00000000-0008-0000-0200-00007E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173355</xdr:colOff>
      <xdr:row>15</xdr:row>
      <xdr:rowOff>205740</xdr:rowOff>
    </xdr:to>
    <xdr:sp macro="" textlink="">
      <xdr:nvSpPr>
        <xdr:cNvPr id="127" name="Text Box 68">
          <a:extLst>
            <a:ext uri="{FF2B5EF4-FFF2-40B4-BE49-F238E27FC236}">
              <a16:creationId xmlns:a16="http://schemas.microsoft.com/office/drawing/2014/main" id="{00000000-0008-0000-0200-00007F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171450</xdr:colOff>
      <xdr:row>15</xdr:row>
      <xdr:rowOff>205740</xdr:rowOff>
    </xdr:to>
    <xdr:sp macro="" textlink="">
      <xdr:nvSpPr>
        <xdr:cNvPr id="128" name="Text Box 69">
          <a:extLst>
            <a:ext uri="{FF2B5EF4-FFF2-40B4-BE49-F238E27FC236}">
              <a16:creationId xmlns:a16="http://schemas.microsoft.com/office/drawing/2014/main" id="{00000000-0008-0000-0200-000080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173355</xdr:colOff>
      <xdr:row>15</xdr:row>
      <xdr:rowOff>205740</xdr:rowOff>
    </xdr:to>
    <xdr:sp macro="" textlink="">
      <xdr:nvSpPr>
        <xdr:cNvPr id="129" name="Text Box 70">
          <a:extLst>
            <a:ext uri="{FF2B5EF4-FFF2-40B4-BE49-F238E27FC236}">
              <a16:creationId xmlns:a16="http://schemas.microsoft.com/office/drawing/2014/main" id="{00000000-0008-0000-0200-000081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171450</xdr:colOff>
      <xdr:row>15</xdr:row>
      <xdr:rowOff>205740</xdr:rowOff>
    </xdr:to>
    <xdr:sp macro="" textlink="">
      <xdr:nvSpPr>
        <xdr:cNvPr id="130" name="Text Box 73">
          <a:extLst>
            <a:ext uri="{FF2B5EF4-FFF2-40B4-BE49-F238E27FC236}">
              <a16:creationId xmlns:a16="http://schemas.microsoft.com/office/drawing/2014/main" id="{00000000-0008-0000-0200-000082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173355</xdr:colOff>
      <xdr:row>15</xdr:row>
      <xdr:rowOff>205740</xdr:rowOff>
    </xdr:to>
    <xdr:sp macro="" textlink="">
      <xdr:nvSpPr>
        <xdr:cNvPr id="131" name="Text Box 74">
          <a:extLst>
            <a:ext uri="{FF2B5EF4-FFF2-40B4-BE49-F238E27FC236}">
              <a16:creationId xmlns:a16="http://schemas.microsoft.com/office/drawing/2014/main" id="{00000000-0008-0000-0200-000083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171450</xdr:colOff>
      <xdr:row>15</xdr:row>
      <xdr:rowOff>205740</xdr:rowOff>
    </xdr:to>
    <xdr:sp macro="" textlink="">
      <xdr:nvSpPr>
        <xdr:cNvPr id="132" name="Text Box 75">
          <a:extLst>
            <a:ext uri="{FF2B5EF4-FFF2-40B4-BE49-F238E27FC236}">
              <a16:creationId xmlns:a16="http://schemas.microsoft.com/office/drawing/2014/main" id="{00000000-0008-0000-0200-000084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173355</xdr:colOff>
      <xdr:row>15</xdr:row>
      <xdr:rowOff>205740</xdr:rowOff>
    </xdr:to>
    <xdr:sp macro="" textlink="">
      <xdr:nvSpPr>
        <xdr:cNvPr id="133" name="Text Box 76">
          <a:extLst>
            <a:ext uri="{FF2B5EF4-FFF2-40B4-BE49-F238E27FC236}">
              <a16:creationId xmlns:a16="http://schemas.microsoft.com/office/drawing/2014/main" id="{00000000-0008-0000-0200-000085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171450</xdr:colOff>
      <xdr:row>15</xdr:row>
      <xdr:rowOff>205740</xdr:rowOff>
    </xdr:to>
    <xdr:sp macro="" textlink="">
      <xdr:nvSpPr>
        <xdr:cNvPr id="134" name="Text Box 77">
          <a:extLst>
            <a:ext uri="{FF2B5EF4-FFF2-40B4-BE49-F238E27FC236}">
              <a16:creationId xmlns:a16="http://schemas.microsoft.com/office/drawing/2014/main" id="{00000000-0008-0000-0200-000086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173355</xdr:colOff>
      <xdr:row>15</xdr:row>
      <xdr:rowOff>205740</xdr:rowOff>
    </xdr:to>
    <xdr:sp macro="" textlink="">
      <xdr:nvSpPr>
        <xdr:cNvPr id="135" name="Text Box 78">
          <a:extLst>
            <a:ext uri="{FF2B5EF4-FFF2-40B4-BE49-F238E27FC236}">
              <a16:creationId xmlns:a16="http://schemas.microsoft.com/office/drawing/2014/main" id="{00000000-0008-0000-0200-000087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171450</xdr:colOff>
      <xdr:row>15</xdr:row>
      <xdr:rowOff>205740</xdr:rowOff>
    </xdr:to>
    <xdr:sp macro="" textlink="">
      <xdr:nvSpPr>
        <xdr:cNvPr id="136" name="Text Box 79">
          <a:extLst>
            <a:ext uri="{FF2B5EF4-FFF2-40B4-BE49-F238E27FC236}">
              <a16:creationId xmlns:a16="http://schemas.microsoft.com/office/drawing/2014/main" id="{00000000-0008-0000-0200-000088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173355</xdr:colOff>
      <xdr:row>15</xdr:row>
      <xdr:rowOff>205740</xdr:rowOff>
    </xdr:to>
    <xdr:sp macro="" textlink="">
      <xdr:nvSpPr>
        <xdr:cNvPr id="137" name="Text Box 80">
          <a:extLst>
            <a:ext uri="{FF2B5EF4-FFF2-40B4-BE49-F238E27FC236}">
              <a16:creationId xmlns:a16="http://schemas.microsoft.com/office/drawing/2014/main" id="{00000000-0008-0000-0200-000089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34</xdr:col>
      <xdr:colOff>0</xdr:colOff>
      <xdr:row>15</xdr:row>
      <xdr:rowOff>0</xdr:rowOff>
    </xdr:from>
    <xdr:to>
      <xdr:col>69</xdr:col>
      <xdr:colOff>171450</xdr:colOff>
      <xdr:row>15</xdr:row>
      <xdr:rowOff>205740</xdr:rowOff>
    </xdr:to>
    <xdr:sp macro="" textlink="">
      <xdr:nvSpPr>
        <xdr:cNvPr id="138" name="Text Box 13">
          <a:extLst>
            <a:ext uri="{FF2B5EF4-FFF2-40B4-BE49-F238E27FC236}">
              <a16:creationId xmlns:a16="http://schemas.microsoft.com/office/drawing/2014/main" id="{00000000-0008-0000-0200-00008A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34</xdr:col>
      <xdr:colOff>0</xdr:colOff>
      <xdr:row>15</xdr:row>
      <xdr:rowOff>0</xdr:rowOff>
    </xdr:from>
    <xdr:to>
      <xdr:col>69</xdr:col>
      <xdr:colOff>173355</xdr:colOff>
      <xdr:row>15</xdr:row>
      <xdr:rowOff>205740</xdr:rowOff>
    </xdr:to>
    <xdr:sp macro="" textlink="">
      <xdr:nvSpPr>
        <xdr:cNvPr id="139" name="Text Box 14">
          <a:extLst>
            <a:ext uri="{FF2B5EF4-FFF2-40B4-BE49-F238E27FC236}">
              <a16:creationId xmlns:a16="http://schemas.microsoft.com/office/drawing/2014/main" id="{00000000-0008-0000-0200-00008B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171450</xdr:colOff>
      <xdr:row>15</xdr:row>
      <xdr:rowOff>205740</xdr:rowOff>
    </xdr:to>
    <xdr:sp macro="" textlink="">
      <xdr:nvSpPr>
        <xdr:cNvPr id="140" name="Text Box 15">
          <a:extLst>
            <a:ext uri="{FF2B5EF4-FFF2-40B4-BE49-F238E27FC236}">
              <a16:creationId xmlns:a16="http://schemas.microsoft.com/office/drawing/2014/main" id="{00000000-0008-0000-0200-00008C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173355</xdr:colOff>
      <xdr:row>15</xdr:row>
      <xdr:rowOff>205740</xdr:rowOff>
    </xdr:to>
    <xdr:sp macro="" textlink="">
      <xdr:nvSpPr>
        <xdr:cNvPr id="141" name="Text Box 16">
          <a:extLst>
            <a:ext uri="{FF2B5EF4-FFF2-40B4-BE49-F238E27FC236}">
              <a16:creationId xmlns:a16="http://schemas.microsoft.com/office/drawing/2014/main" id="{00000000-0008-0000-0200-00008D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171450</xdr:colOff>
      <xdr:row>15</xdr:row>
      <xdr:rowOff>205740</xdr:rowOff>
    </xdr:to>
    <xdr:sp macro="" textlink="">
      <xdr:nvSpPr>
        <xdr:cNvPr id="142" name="Text Box 17">
          <a:extLst>
            <a:ext uri="{FF2B5EF4-FFF2-40B4-BE49-F238E27FC236}">
              <a16:creationId xmlns:a16="http://schemas.microsoft.com/office/drawing/2014/main" id="{00000000-0008-0000-0200-00008E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173355</xdr:colOff>
      <xdr:row>15</xdr:row>
      <xdr:rowOff>205740</xdr:rowOff>
    </xdr:to>
    <xdr:sp macro="" textlink="">
      <xdr:nvSpPr>
        <xdr:cNvPr id="143" name="Text Box 18">
          <a:extLst>
            <a:ext uri="{FF2B5EF4-FFF2-40B4-BE49-F238E27FC236}">
              <a16:creationId xmlns:a16="http://schemas.microsoft.com/office/drawing/2014/main" id="{00000000-0008-0000-0200-00008F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171450</xdr:colOff>
      <xdr:row>15</xdr:row>
      <xdr:rowOff>205740</xdr:rowOff>
    </xdr:to>
    <xdr:sp macro="" textlink="">
      <xdr:nvSpPr>
        <xdr:cNvPr id="144" name="Text Box 19">
          <a:extLst>
            <a:ext uri="{FF2B5EF4-FFF2-40B4-BE49-F238E27FC236}">
              <a16:creationId xmlns:a16="http://schemas.microsoft.com/office/drawing/2014/main" id="{00000000-0008-0000-0200-000090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173355</xdr:colOff>
      <xdr:row>15</xdr:row>
      <xdr:rowOff>205740</xdr:rowOff>
    </xdr:to>
    <xdr:sp macro="" textlink="">
      <xdr:nvSpPr>
        <xdr:cNvPr id="145" name="Text Box 20">
          <a:extLst>
            <a:ext uri="{FF2B5EF4-FFF2-40B4-BE49-F238E27FC236}">
              <a16:creationId xmlns:a16="http://schemas.microsoft.com/office/drawing/2014/main" id="{00000000-0008-0000-0200-000091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171450</xdr:colOff>
      <xdr:row>15</xdr:row>
      <xdr:rowOff>205740</xdr:rowOff>
    </xdr:to>
    <xdr:sp macro="" textlink="">
      <xdr:nvSpPr>
        <xdr:cNvPr id="146" name="Text Box 21">
          <a:extLst>
            <a:ext uri="{FF2B5EF4-FFF2-40B4-BE49-F238E27FC236}">
              <a16:creationId xmlns:a16="http://schemas.microsoft.com/office/drawing/2014/main" id="{00000000-0008-0000-0200-000092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173355</xdr:colOff>
      <xdr:row>15</xdr:row>
      <xdr:rowOff>205740</xdr:rowOff>
    </xdr:to>
    <xdr:sp macro="" textlink="">
      <xdr:nvSpPr>
        <xdr:cNvPr id="147" name="Text Box 22">
          <a:extLst>
            <a:ext uri="{FF2B5EF4-FFF2-40B4-BE49-F238E27FC236}">
              <a16:creationId xmlns:a16="http://schemas.microsoft.com/office/drawing/2014/main" id="{00000000-0008-0000-0200-000093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18</xdr:col>
      <xdr:colOff>0</xdr:colOff>
      <xdr:row>15</xdr:row>
      <xdr:rowOff>0</xdr:rowOff>
    </xdr:from>
    <xdr:to>
      <xdr:col>69</xdr:col>
      <xdr:colOff>171450</xdr:colOff>
      <xdr:row>15</xdr:row>
      <xdr:rowOff>205740</xdr:rowOff>
    </xdr:to>
    <xdr:sp macro="" textlink="">
      <xdr:nvSpPr>
        <xdr:cNvPr id="148" name="Text Box 23">
          <a:extLst>
            <a:ext uri="{FF2B5EF4-FFF2-40B4-BE49-F238E27FC236}">
              <a16:creationId xmlns:a16="http://schemas.microsoft.com/office/drawing/2014/main" id="{00000000-0008-0000-0200-000094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18</xdr:col>
      <xdr:colOff>0</xdr:colOff>
      <xdr:row>15</xdr:row>
      <xdr:rowOff>0</xdr:rowOff>
    </xdr:from>
    <xdr:to>
      <xdr:col>69</xdr:col>
      <xdr:colOff>173355</xdr:colOff>
      <xdr:row>15</xdr:row>
      <xdr:rowOff>205740</xdr:rowOff>
    </xdr:to>
    <xdr:sp macro="" textlink="">
      <xdr:nvSpPr>
        <xdr:cNvPr id="149" name="Text Box 24">
          <a:extLst>
            <a:ext uri="{FF2B5EF4-FFF2-40B4-BE49-F238E27FC236}">
              <a16:creationId xmlns:a16="http://schemas.microsoft.com/office/drawing/2014/main" id="{00000000-0008-0000-0200-000095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34</xdr:col>
      <xdr:colOff>0</xdr:colOff>
      <xdr:row>15</xdr:row>
      <xdr:rowOff>0</xdr:rowOff>
    </xdr:from>
    <xdr:to>
      <xdr:col>69</xdr:col>
      <xdr:colOff>171450</xdr:colOff>
      <xdr:row>15</xdr:row>
      <xdr:rowOff>205740</xdr:rowOff>
    </xdr:to>
    <xdr:sp macro="" textlink="">
      <xdr:nvSpPr>
        <xdr:cNvPr id="150" name="Text Box 43">
          <a:extLst>
            <a:ext uri="{FF2B5EF4-FFF2-40B4-BE49-F238E27FC236}">
              <a16:creationId xmlns:a16="http://schemas.microsoft.com/office/drawing/2014/main" id="{00000000-0008-0000-0200-000096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34</xdr:col>
      <xdr:colOff>0</xdr:colOff>
      <xdr:row>15</xdr:row>
      <xdr:rowOff>0</xdr:rowOff>
    </xdr:from>
    <xdr:to>
      <xdr:col>69</xdr:col>
      <xdr:colOff>173355</xdr:colOff>
      <xdr:row>15</xdr:row>
      <xdr:rowOff>205740</xdr:rowOff>
    </xdr:to>
    <xdr:sp macro="" textlink="">
      <xdr:nvSpPr>
        <xdr:cNvPr id="151" name="Text Box 44">
          <a:extLst>
            <a:ext uri="{FF2B5EF4-FFF2-40B4-BE49-F238E27FC236}">
              <a16:creationId xmlns:a16="http://schemas.microsoft.com/office/drawing/2014/main" id="{00000000-0008-0000-0200-000097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171450</xdr:colOff>
      <xdr:row>15</xdr:row>
      <xdr:rowOff>205740</xdr:rowOff>
    </xdr:to>
    <xdr:sp macro="" textlink="">
      <xdr:nvSpPr>
        <xdr:cNvPr id="152" name="Text Box 45">
          <a:extLst>
            <a:ext uri="{FF2B5EF4-FFF2-40B4-BE49-F238E27FC236}">
              <a16:creationId xmlns:a16="http://schemas.microsoft.com/office/drawing/2014/main" id="{00000000-0008-0000-0200-000098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173355</xdr:colOff>
      <xdr:row>15</xdr:row>
      <xdr:rowOff>205740</xdr:rowOff>
    </xdr:to>
    <xdr:sp macro="" textlink="">
      <xdr:nvSpPr>
        <xdr:cNvPr id="153" name="Text Box 46">
          <a:extLst>
            <a:ext uri="{FF2B5EF4-FFF2-40B4-BE49-F238E27FC236}">
              <a16:creationId xmlns:a16="http://schemas.microsoft.com/office/drawing/2014/main" id="{00000000-0008-0000-0200-000099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171450</xdr:colOff>
      <xdr:row>15</xdr:row>
      <xdr:rowOff>205740</xdr:rowOff>
    </xdr:to>
    <xdr:sp macro="" textlink="">
      <xdr:nvSpPr>
        <xdr:cNvPr id="154" name="Text Box 47">
          <a:extLst>
            <a:ext uri="{FF2B5EF4-FFF2-40B4-BE49-F238E27FC236}">
              <a16:creationId xmlns:a16="http://schemas.microsoft.com/office/drawing/2014/main" id="{00000000-0008-0000-0200-00009A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173355</xdr:colOff>
      <xdr:row>15</xdr:row>
      <xdr:rowOff>205740</xdr:rowOff>
    </xdr:to>
    <xdr:sp macro="" textlink="">
      <xdr:nvSpPr>
        <xdr:cNvPr id="155" name="Text Box 48">
          <a:extLst>
            <a:ext uri="{FF2B5EF4-FFF2-40B4-BE49-F238E27FC236}">
              <a16:creationId xmlns:a16="http://schemas.microsoft.com/office/drawing/2014/main" id="{00000000-0008-0000-0200-00009B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171450</xdr:colOff>
      <xdr:row>15</xdr:row>
      <xdr:rowOff>205740</xdr:rowOff>
    </xdr:to>
    <xdr:sp macro="" textlink="">
      <xdr:nvSpPr>
        <xdr:cNvPr id="156" name="Text Box 49">
          <a:extLst>
            <a:ext uri="{FF2B5EF4-FFF2-40B4-BE49-F238E27FC236}">
              <a16:creationId xmlns:a16="http://schemas.microsoft.com/office/drawing/2014/main" id="{00000000-0008-0000-0200-00009C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173355</xdr:colOff>
      <xdr:row>15</xdr:row>
      <xdr:rowOff>205740</xdr:rowOff>
    </xdr:to>
    <xdr:sp macro="" textlink="">
      <xdr:nvSpPr>
        <xdr:cNvPr id="157" name="Text Box 50">
          <a:extLst>
            <a:ext uri="{FF2B5EF4-FFF2-40B4-BE49-F238E27FC236}">
              <a16:creationId xmlns:a16="http://schemas.microsoft.com/office/drawing/2014/main" id="{00000000-0008-0000-0200-00009D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171450</xdr:colOff>
      <xdr:row>15</xdr:row>
      <xdr:rowOff>205740</xdr:rowOff>
    </xdr:to>
    <xdr:sp macro="" textlink="">
      <xdr:nvSpPr>
        <xdr:cNvPr id="158" name="Text Box 51">
          <a:extLst>
            <a:ext uri="{FF2B5EF4-FFF2-40B4-BE49-F238E27FC236}">
              <a16:creationId xmlns:a16="http://schemas.microsoft.com/office/drawing/2014/main" id="{00000000-0008-0000-0200-00009E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21</xdr:col>
      <xdr:colOff>0</xdr:colOff>
      <xdr:row>15</xdr:row>
      <xdr:rowOff>0</xdr:rowOff>
    </xdr:from>
    <xdr:to>
      <xdr:col>69</xdr:col>
      <xdr:colOff>173355</xdr:colOff>
      <xdr:row>15</xdr:row>
      <xdr:rowOff>205740</xdr:rowOff>
    </xdr:to>
    <xdr:sp macro="" textlink="">
      <xdr:nvSpPr>
        <xdr:cNvPr id="159" name="Text Box 52">
          <a:extLst>
            <a:ext uri="{FF2B5EF4-FFF2-40B4-BE49-F238E27FC236}">
              <a16:creationId xmlns:a16="http://schemas.microsoft.com/office/drawing/2014/main" id="{00000000-0008-0000-0200-00009F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18</xdr:col>
      <xdr:colOff>0</xdr:colOff>
      <xdr:row>15</xdr:row>
      <xdr:rowOff>0</xdr:rowOff>
    </xdr:from>
    <xdr:to>
      <xdr:col>69</xdr:col>
      <xdr:colOff>171450</xdr:colOff>
      <xdr:row>15</xdr:row>
      <xdr:rowOff>205740</xdr:rowOff>
    </xdr:to>
    <xdr:sp macro="" textlink="">
      <xdr:nvSpPr>
        <xdr:cNvPr id="160" name="Text Box 53">
          <a:extLst>
            <a:ext uri="{FF2B5EF4-FFF2-40B4-BE49-F238E27FC236}">
              <a16:creationId xmlns:a16="http://schemas.microsoft.com/office/drawing/2014/main" id="{00000000-0008-0000-0200-0000A0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18</xdr:col>
      <xdr:colOff>0</xdr:colOff>
      <xdr:row>15</xdr:row>
      <xdr:rowOff>0</xdr:rowOff>
    </xdr:from>
    <xdr:to>
      <xdr:col>69</xdr:col>
      <xdr:colOff>173355</xdr:colOff>
      <xdr:row>15</xdr:row>
      <xdr:rowOff>205740</xdr:rowOff>
    </xdr:to>
    <xdr:sp macro="" textlink="">
      <xdr:nvSpPr>
        <xdr:cNvPr id="161" name="Text Box 54">
          <a:extLst>
            <a:ext uri="{FF2B5EF4-FFF2-40B4-BE49-F238E27FC236}">
              <a16:creationId xmlns:a16="http://schemas.microsoft.com/office/drawing/2014/main" id="{00000000-0008-0000-0200-0000A1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171450</xdr:colOff>
      <xdr:row>15</xdr:row>
      <xdr:rowOff>205740</xdr:rowOff>
    </xdr:to>
    <xdr:sp macro="" textlink="">
      <xdr:nvSpPr>
        <xdr:cNvPr id="162" name="Text Box 63">
          <a:extLst>
            <a:ext uri="{FF2B5EF4-FFF2-40B4-BE49-F238E27FC236}">
              <a16:creationId xmlns:a16="http://schemas.microsoft.com/office/drawing/2014/main" id="{00000000-0008-0000-0200-0000A2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173355</xdr:colOff>
      <xdr:row>15</xdr:row>
      <xdr:rowOff>205740</xdr:rowOff>
    </xdr:to>
    <xdr:sp macro="" textlink="">
      <xdr:nvSpPr>
        <xdr:cNvPr id="163" name="Text Box 64">
          <a:extLst>
            <a:ext uri="{FF2B5EF4-FFF2-40B4-BE49-F238E27FC236}">
              <a16:creationId xmlns:a16="http://schemas.microsoft.com/office/drawing/2014/main" id="{00000000-0008-0000-0200-0000A3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171450</xdr:colOff>
      <xdr:row>15</xdr:row>
      <xdr:rowOff>205740</xdr:rowOff>
    </xdr:to>
    <xdr:sp macro="" textlink="">
      <xdr:nvSpPr>
        <xdr:cNvPr id="164" name="Text Box 65">
          <a:extLst>
            <a:ext uri="{FF2B5EF4-FFF2-40B4-BE49-F238E27FC236}">
              <a16:creationId xmlns:a16="http://schemas.microsoft.com/office/drawing/2014/main" id="{00000000-0008-0000-0200-0000A4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173355</xdr:colOff>
      <xdr:row>15</xdr:row>
      <xdr:rowOff>205740</xdr:rowOff>
    </xdr:to>
    <xdr:sp macro="" textlink="">
      <xdr:nvSpPr>
        <xdr:cNvPr id="165" name="Text Box 66">
          <a:extLst>
            <a:ext uri="{FF2B5EF4-FFF2-40B4-BE49-F238E27FC236}">
              <a16:creationId xmlns:a16="http://schemas.microsoft.com/office/drawing/2014/main" id="{00000000-0008-0000-0200-0000A5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171450</xdr:colOff>
      <xdr:row>15</xdr:row>
      <xdr:rowOff>205740</xdr:rowOff>
    </xdr:to>
    <xdr:sp macro="" textlink="">
      <xdr:nvSpPr>
        <xdr:cNvPr id="166" name="Text Box 67">
          <a:extLst>
            <a:ext uri="{FF2B5EF4-FFF2-40B4-BE49-F238E27FC236}">
              <a16:creationId xmlns:a16="http://schemas.microsoft.com/office/drawing/2014/main" id="{00000000-0008-0000-0200-0000A6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173355</xdr:colOff>
      <xdr:row>15</xdr:row>
      <xdr:rowOff>205740</xdr:rowOff>
    </xdr:to>
    <xdr:sp macro="" textlink="">
      <xdr:nvSpPr>
        <xdr:cNvPr id="167" name="Text Box 68">
          <a:extLst>
            <a:ext uri="{FF2B5EF4-FFF2-40B4-BE49-F238E27FC236}">
              <a16:creationId xmlns:a16="http://schemas.microsoft.com/office/drawing/2014/main" id="{00000000-0008-0000-0200-0000A7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171450</xdr:colOff>
      <xdr:row>15</xdr:row>
      <xdr:rowOff>205740</xdr:rowOff>
    </xdr:to>
    <xdr:sp macro="" textlink="">
      <xdr:nvSpPr>
        <xdr:cNvPr id="168" name="Text Box 69">
          <a:extLst>
            <a:ext uri="{FF2B5EF4-FFF2-40B4-BE49-F238E27FC236}">
              <a16:creationId xmlns:a16="http://schemas.microsoft.com/office/drawing/2014/main" id="{00000000-0008-0000-0200-0000A8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173355</xdr:colOff>
      <xdr:row>15</xdr:row>
      <xdr:rowOff>205740</xdr:rowOff>
    </xdr:to>
    <xdr:sp macro="" textlink="">
      <xdr:nvSpPr>
        <xdr:cNvPr id="169" name="Text Box 70">
          <a:extLst>
            <a:ext uri="{FF2B5EF4-FFF2-40B4-BE49-F238E27FC236}">
              <a16:creationId xmlns:a16="http://schemas.microsoft.com/office/drawing/2014/main" id="{00000000-0008-0000-0200-0000A9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23</xdr:col>
      <xdr:colOff>0</xdr:colOff>
      <xdr:row>15</xdr:row>
      <xdr:rowOff>0</xdr:rowOff>
    </xdr:from>
    <xdr:to>
      <xdr:col>69</xdr:col>
      <xdr:colOff>171450</xdr:colOff>
      <xdr:row>15</xdr:row>
      <xdr:rowOff>205740</xdr:rowOff>
    </xdr:to>
    <xdr:sp macro="" textlink="">
      <xdr:nvSpPr>
        <xdr:cNvPr id="170" name="Text Box 71">
          <a:extLst>
            <a:ext uri="{FF2B5EF4-FFF2-40B4-BE49-F238E27FC236}">
              <a16:creationId xmlns:a16="http://schemas.microsoft.com/office/drawing/2014/main" id="{00000000-0008-0000-0200-0000AA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23</xdr:col>
      <xdr:colOff>0</xdr:colOff>
      <xdr:row>15</xdr:row>
      <xdr:rowOff>0</xdr:rowOff>
    </xdr:from>
    <xdr:to>
      <xdr:col>69</xdr:col>
      <xdr:colOff>173355</xdr:colOff>
      <xdr:row>15</xdr:row>
      <xdr:rowOff>205740</xdr:rowOff>
    </xdr:to>
    <xdr:sp macro="" textlink="">
      <xdr:nvSpPr>
        <xdr:cNvPr id="171" name="Text Box 72">
          <a:extLst>
            <a:ext uri="{FF2B5EF4-FFF2-40B4-BE49-F238E27FC236}">
              <a16:creationId xmlns:a16="http://schemas.microsoft.com/office/drawing/2014/main" id="{00000000-0008-0000-0200-0000AB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171450</xdr:colOff>
      <xdr:row>15</xdr:row>
      <xdr:rowOff>205740</xdr:rowOff>
    </xdr:to>
    <xdr:sp macro="" textlink="">
      <xdr:nvSpPr>
        <xdr:cNvPr id="172" name="Text Box 73">
          <a:extLst>
            <a:ext uri="{FF2B5EF4-FFF2-40B4-BE49-F238E27FC236}">
              <a16:creationId xmlns:a16="http://schemas.microsoft.com/office/drawing/2014/main" id="{00000000-0008-0000-0200-0000AC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173355</xdr:colOff>
      <xdr:row>15</xdr:row>
      <xdr:rowOff>205740</xdr:rowOff>
    </xdr:to>
    <xdr:sp macro="" textlink="">
      <xdr:nvSpPr>
        <xdr:cNvPr id="173" name="Text Box 74">
          <a:extLst>
            <a:ext uri="{FF2B5EF4-FFF2-40B4-BE49-F238E27FC236}">
              <a16:creationId xmlns:a16="http://schemas.microsoft.com/office/drawing/2014/main" id="{00000000-0008-0000-0200-0000AD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171450</xdr:colOff>
      <xdr:row>15</xdr:row>
      <xdr:rowOff>205740</xdr:rowOff>
    </xdr:to>
    <xdr:sp macro="" textlink="">
      <xdr:nvSpPr>
        <xdr:cNvPr id="174" name="Text Box 75">
          <a:extLst>
            <a:ext uri="{FF2B5EF4-FFF2-40B4-BE49-F238E27FC236}">
              <a16:creationId xmlns:a16="http://schemas.microsoft.com/office/drawing/2014/main" id="{00000000-0008-0000-0200-0000AE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173355</xdr:colOff>
      <xdr:row>15</xdr:row>
      <xdr:rowOff>205740</xdr:rowOff>
    </xdr:to>
    <xdr:sp macro="" textlink="">
      <xdr:nvSpPr>
        <xdr:cNvPr id="175" name="Text Box 76">
          <a:extLst>
            <a:ext uri="{FF2B5EF4-FFF2-40B4-BE49-F238E27FC236}">
              <a16:creationId xmlns:a16="http://schemas.microsoft.com/office/drawing/2014/main" id="{00000000-0008-0000-0200-0000AF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171450</xdr:colOff>
      <xdr:row>15</xdr:row>
      <xdr:rowOff>205740</xdr:rowOff>
    </xdr:to>
    <xdr:sp macro="" textlink="">
      <xdr:nvSpPr>
        <xdr:cNvPr id="176" name="Text Box 77">
          <a:extLst>
            <a:ext uri="{FF2B5EF4-FFF2-40B4-BE49-F238E27FC236}">
              <a16:creationId xmlns:a16="http://schemas.microsoft.com/office/drawing/2014/main" id="{00000000-0008-0000-0200-0000B0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173355</xdr:colOff>
      <xdr:row>15</xdr:row>
      <xdr:rowOff>205740</xdr:rowOff>
    </xdr:to>
    <xdr:sp macro="" textlink="">
      <xdr:nvSpPr>
        <xdr:cNvPr id="177" name="Text Box 78">
          <a:extLst>
            <a:ext uri="{FF2B5EF4-FFF2-40B4-BE49-F238E27FC236}">
              <a16:creationId xmlns:a16="http://schemas.microsoft.com/office/drawing/2014/main" id="{00000000-0008-0000-0200-0000B1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171450</xdr:colOff>
      <xdr:row>15</xdr:row>
      <xdr:rowOff>205740</xdr:rowOff>
    </xdr:to>
    <xdr:sp macro="" textlink="">
      <xdr:nvSpPr>
        <xdr:cNvPr id="178" name="Text Box 79">
          <a:extLst>
            <a:ext uri="{FF2B5EF4-FFF2-40B4-BE49-F238E27FC236}">
              <a16:creationId xmlns:a16="http://schemas.microsoft.com/office/drawing/2014/main" id="{00000000-0008-0000-0200-0000B2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27</xdr:col>
      <xdr:colOff>0</xdr:colOff>
      <xdr:row>15</xdr:row>
      <xdr:rowOff>0</xdr:rowOff>
    </xdr:from>
    <xdr:to>
      <xdr:col>69</xdr:col>
      <xdr:colOff>173355</xdr:colOff>
      <xdr:row>15</xdr:row>
      <xdr:rowOff>205740</xdr:rowOff>
    </xdr:to>
    <xdr:sp macro="" textlink="">
      <xdr:nvSpPr>
        <xdr:cNvPr id="179" name="Text Box 80">
          <a:extLst>
            <a:ext uri="{FF2B5EF4-FFF2-40B4-BE49-F238E27FC236}">
              <a16:creationId xmlns:a16="http://schemas.microsoft.com/office/drawing/2014/main" id="{00000000-0008-0000-0200-0000B3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23</xdr:col>
      <xdr:colOff>0</xdr:colOff>
      <xdr:row>15</xdr:row>
      <xdr:rowOff>0</xdr:rowOff>
    </xdr:from>
    <xdr:to>
      <xdr:col>69</xdr:col>
      <xdr:colOff>171450</xdr:colOff>
      <xdr:row>15</xdr:row>
      <xdr:rowOff>205740</xdr:rowOff>
    </xdr:to>
    <xdr:sp macro="" textlink="">
      <xdr:nvSpPr>
        <xdr:cNvPr id="180" name="Text Box 81">
          <a:extLst>
            <a:ext uri="{FF2B5EF4-FFF2-40B4-BE49-F238E27FC236}">
              <a16:creationId xmlns:a16="http://schemas.microsoft.com/office/drawing/2014/main" id="{00000000-0008-0000-0200-0000B4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23</xdr:col>
      <xdr:colOff>0</xdr:colOff>
      <xdr:row>15</xdr:row>
      <xdr:rowOff>0</xdr:rowOff>
    </xdr:from>
    <xdr:to>
      <xdr:col>69</xdr:col>
      <xdr:colOff>173355</xdr:colOff>
      <xdr:row>15</xdr:row>
      <xdr:rowOff>205740</xdr:rowOff>
    </xdr:to>
    <xdr:sp macro="" textlink="">
      <xdr:nvSpPr>
        <xdr:cNvPr id="181" name="Text Box 82">
          <a:extLst>
            <a:ext uri="{FF2B5EF4-FFF2-40B4-BE49-F238E27FC236}">
              <a16:creationId xmlns:a16="http://schemas.microsoft.com/office/drawing/2014/main" id="{00000000-0008-0000-0200-0000B5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171450</xdr:colOff>
      <xdr:row>15</xdr:row>
      <xdr:rowOff>205740</xdr:rowOff>
    </xdr:to>
    <xdr:sp macro="" textlink="">
      <xdr:nvSpPr>
        <xdr:cNvPr id="182" name="Text Box 15">
          <a:extLst>
            <a:ext uri="{FF2B5EF4-FFF2-40B4-BE49-F238E27FC236}">
              <a16:creationId xmlns:a16="http://schemas.microsoft.com/office/drawing/2014/main" id="{00000000-0008-0000-0200-0000B6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173355</xdr:colOff>
      <xdr:row>15</xdr:row>
      <xdr:rowOff>205740</xdr:rowOff>
    </xdr:to>
    <xdr:sp macro="" textlink="">
      <xdr:nvSpPr>
        <xdr:cNvPr id="183" name="Text Box 16">
          <a:extLst>
            <a:ext uri="{FF2B5EF4-FFF2-40B4-BE49-F238E27FC236}">
              <a16:creationId xmlns:a16="http://schemas.microsoft.com/office/drawing/2014/main" id="{00000000-0008-0000-0200-0000B7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171450</xdr:colOff>
      <xdr:row>15</xdr:row>
      <xdr:rowOff>205740</xdr:rowOff>
    </xdr:to>
    <xdr:sp macro="" textlink="">
      <xdr:nvSpPr>
        <xdr:cNvPr id="184" name="Text Box 17">
          <a:extLst>
            <a:ext uri="{FF2B5EF4-FFF2-40B4-BE49-F238E27FC236}">
              <a16:creationId xmlns:a16="http://schemas.microsoft.com/office/drawing/2014/main" id="{00000000-0008-0000-0200-0000B8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173355</xdr:colOff>
      <xdr:row>15</xdr:row>
      <xdr:rowOff>205740</xdr:rowOff>
    </xdr:to>
    <xdr:sp macro="" textlink="">
      <xdr:nvSpPr>
        <xdr:cNvPr id="185" name="Text Box 18">
          <a:extLst>
            <a:ext uri="{FF2B5EF4-FFF2-40B4-BE49-F238E27FC236}">
              <a16:creationId xmlns:a16="http://schemas.microsoft.com/office/drawing/2014/main" id="{00000000-0008-0000-0200-0000B9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171450</xdr:colOff>
      <xdr:row>15</xdr:row>
      <xdr:rowOff>205740</xdr:rowOff>
    </xdr:to>
    <xdr:sp macro="" textlink="">
      <xdr:nvSpPr>
        <xdr:cNvPr id="186" name="Text Box 19">
          <a:extLst>
            <a:ext uri="{FF2B5EF4-FFF2-40B4-BE49-F238E27FC236}">
              <a16:creationId xmlns:a16="http://schemas.microsoft.com/office/drawing/2014/main" id="{00000000-0008-0000-0200-0000BA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173355</xdr:colOff>
      <xdr:row>15</xdr:row>
      <xdr:rowOff>205740</xdr:rowOff>
    </xdr:to>
    <xdr:sp macro="" textlink="">
      <xdr:nvSpPr>
        <xdr:cNvPr id="187" name="Text Box 20">
          <a:extLst>
            <a:ext uri="{FF2B5EF4-FFF2-40B4-BE49-F238E27FC236}">
              <a16:creationId xmlns:a16="http://schemas.microsoft.com/office/drawing/2014/main" id="{00000000-0008-0000-0200-0000BB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171450</xdr:colOff>
      <xdr:row>15</xdr:row>
      <xdr:rowOff>205740</xdr:rowOff>
    </xdr:to>
    <xdr:sp macro="" textlink="">
      <xdr:nvSpPr>
        <xdr:cNvPr id="188" name="Text Box 21">
          <a:extLst>
            <a:ext uri="{FF2B5EF4-FFF2-40B4-BE49-F238E27FC236}">
              <a16:creationId xmlns:a16="http://schemas.microsoft.com/office/drawing/2014/main" id="{00000000-0008-0000-0200-0000BC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173355</xdr:colOff>
      <xdr:row>15</xdr:row>
      <xdr:rowOff>205740</xdr:rowOff>
    </xdr:to>
    <xdr:sp macro="" textlink="">
      <xdr:nvSpPr>
        <xdr:cNvPr id="189" name="Text Box 22">
          <a:extLst>
            <a:ext uri="{FF2B5EF4-FFF2-40B4-BE49-F238E27FC236}">
              <a16:creationId xmlns:a16="http://schemas.microsoft.com/office/drawing/2014/main" id="{00000000-0008-0000-0200-0000BD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45</xdr:col>
      <xdr:colOff>0</xdr:colOff>
      <xdr:row>15</xdr:row>
      <xdr:rowOff>0</xdr:rowOff>
    </xdr:from>
    <xdr:to>
      <xdr:col>69</xdr:col>
      <xdr:colOff>171450</xdr:colOff>
      <xdr:row>15</xdr:row>
      <xdr:rowOff>205740</xdr:rowOff>
    </xdr:to>
    <xdr:sp macro="" textlink="">
      <xdr:nvSpPr>
        <xdr:cNvPr id="190" name="Text Box 23">
          <a:extLst>
            <a:ext uri="{FF2B5EF4-FFF2-40B4-BE49-F238E27FC236}">
              <a16:creationId xmlns:a16="http://schemas.microsoft.com/office/drawing/2014/main" id="{00000000-0008-0000-0200-0000BE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45</xdr:col>
      <xdr:colOff>0</xdr:colOff>
      <xdr:row>15</xdr:row>
      <xdr:rowOff>0</xdr:rowOff>
    </xdr:from>
    <xdr:to>
      <xdr:col>69</xdr:col>
      <xdr:colOff>173355</xdr:colOff>
      <xdr:row>15</xdr:row>
      <xdr:rowOff>205740</xdr:rowOff>
    </xdr:to>
    <xdr:sp macro="" textlink="">
      <xdr:nvSpPr>
        <xdr:cNvPr id="191" name="Text Box 24">
          <a:extLst>
            <a:ext uri="{FF2B5EF4-FFF2-40B4-BE49-F238E27FC236}">
              <a16:creationId xmlns:a16="http://schemas.microsoft.com/office/drawing/2014/main" id="{00000000-0008-0000-0200-0000BF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171450</xdr:colOff>
      <xdr:row>15</xdr:row>
      <xdr:rowOff>205740</xdr:rowOff>
    </xdr:to>
    <xdr:sp macro="" textlink="">
      <xdr:nvSpPr>
        <xdr:cNvPr id="192" name="Text Box 45">
          <a:extLst>
            <a:ext uri="{FF2B5EF4-FFF2-40B4-BE49-F238E27FC236}">
              <a16:creationId xmlns:a16="http://schemas.microsoft.com/office/drawing/2014/main" id="{00000000-0008-0000-0200-0000C0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173355</xdr:colOff>
      <xdr:row>15</xdr:row>
      <xdr:rowOff>205740</xdr:rowOff>
    </xdr:to>
    <xdr:sp macro="" textlink="">
      <xdr:nvSpPr>
        <xdr:cNvPr id="193" name="Text Box 46">
          <a:extLst>
            <a:ext uri="{FF2B5EF4-FFF2-40B4-BE49-F238E27FC236}">
              <a16:creationId xmlns:a16="http://schemas.microsoft.com/office/drawing/2014/main" id="{00000000-0008-0000-0200-0000C1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171450</xdr:colOff>
      <xdr:row>15</xdr:row>
      <xdr:rowOff>205740</xdr:rowOff>
    </xdr:to>
    <xdr:sp macro="" textlink="">
      <xdr:nvSpPr>
        <xdr:cNvPr id="194" name="Text Box 47">
          <a:extLst>
            <a:ext uri="{FF2B5EF4-FFF2-40B4-BE49-F238E27FC236}">
              <a16:creationId xmlns:a16="http://schemas.microsoft.com/office/drawing/2014/main" id="{00000000-0008-0000-0200-0000C2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173355</xdr:colOff>
      <xdr:row>15</xdr:row>
      <xdr:rowOff>205740</xdr:rowOff>
    </xdr:to>
    <xdr:sp macro="" textlink="">
      <xdr:nvSpPr>
        <xdr:cNvPr id="195" name="Text Box 48">
          <a:extLst>
            <a:ext uri="{FF2B5EF4-FFF2-40B4-BE49-F238E27FC236}">
              <a16:creationId xmlns:a16="http://schemas.microsoft.com/office/drawing/2014/main" id="{00000000-0008-0000-0200-0000C3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171450</xdr:colOff>
      <xdr:row>15</xdr:row>
      <xdr:rowOff>205740</xdr:rowOff>
    </xdr:to>
    <xdr:sp macro="" textlink="">
      <xdr:nvSpPr>
        <xdr:cNvPr id="196" name="Text Box 49">
          <a:extLst>
            <a:ext uri="{FF2B5EF4-FFF2-40B4-BE49-F238E27FC236}">
              <a16:creationId xmlns:a16="http://schemas.microsoft.com/office/drawing/2014/main" id="{00000000-0008-0000-0200-0000C4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173355</xdr:colOff>
      <xdr:row>15</xdr:row>
      <xdr:rowOff>205740</xdr:rowOff>
    </xdr:to>
    <xdr:sp macro="" textlink="">
      <xdr:nvSpPr>
        <xdr:cNvPr id="197" name="Text Box 50">
          <a:extLst>
            <a:ext uri="{FF2B5EF4-FFF2-40B4-BE49-F238E27FC236}">
              <a16:creationId xmlns:a16="http://schemas.microsoft.com/office/drawing/2014/main" id="{00000000-0008-0000-0200-0000C5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171450</xdr:colOff>
      <xdr:row>15</xdr:row>
      <xdr:rowOff>205740</xdr:rowOff>
    </xdr:to>
    <xdr:sp macro="" textlink="">
      <xdr:nvSpPr>
        <xdr:cNvPr id="198" name="Text Box 51">
          <a:extLst>
            <a:ext uri="{FF2B5EF4-FFF2-40B4-BE49-F238E27FC236}">
              <a16:creationId xmlns:a16="http://schemas.microsoft.com/office/drawing/2014/main" id="{00000000-0008-0000-0200-0000C6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48</xdr:col>
      <xdr:colOff>0</xdr:colOff>
      <xdr:row>15</xdr:row>
      <xdr:rowOff>0</xdr:rowOff>
    </xdr:from>
    <xdr:to>
      <xdr:col>69</xdr:col>
      <xdr:colOff>173355</xdr:colOff>
      <xdr:row>15</xdr:row>
      <xdr:rowOff>205740</xdr:rowOff>
    </xdr:to>
    <xdr:sp macro="" textlink="">
      <xdr:nvSpPr>
        <xdr:cNvPr id="199" name="Text Box 52">
          <a:extLst>
            <a:ext uri="{FF2B5EF4-FFF2-40B4-BE49-F238E27FC236}">
              <a16:creationId xmlns:a16="http://schemas.microsoft.com/office/drawing/2014/main" id="{00000000-0008-0000-0200-0000C7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45</xdr:col>
      <xdr:colOff>0</xdr:colOff>
      <xdr:row>15</xdr:row>
      <xdr:rowOff>0</xdr:rowOff>
    </xdr:from>
    <xdr:to>
      <xdr:col>69</xdr:col>
      <xdr:colOff>171450</xdr:colOff>
      <xdr:row>15</xdr:row>
      <xdr:rowOff>205740</xdr:rowOff>
    </xdr:to>
    <xdr:sp macro="" textlink="">
      <xdr:nvSpPr>
        <xdr:cNvPr id="200" name="Text Box 53">
          <a:extLst>
            <a:ext uri="{FF2B5EF4-FFF2-40B4-BE49-F238E27FC236}">
              <a16:creationId xmlns:a16="http://schemas.microsoft.com/office/drawing/2014/main" id="{00000000-0008-0000-0200-0000C8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45</xdr:col>
      <xdr:colOff>0</xdr:colOff>
      <xdr:row>15</xdr:row>
      <xdr:rowOff>0</xdr:rowOff>
    </xdr:from>
    <xdr:to>
      <xdr:col>69</xdr:col>
      <xdr:colOff>173355</xdr:colOff>
      <xdr:row>15</xdr:row>
      <xdr:rowOff>205740</xdr:rowOff>
    </xdr:to>
    <xdr:sp macro="" textlink="">
      <xdr:nvSpPr>
        <xdr:cNvPr id="201" name="Text Box 54">
          <a:extLst>
            <a:ext uri="{FF2B5EF4-FFF2-40B4-BE49-F238E27FC236}">
              <a16:creationId xmlns:a16="http://schemas.microsoft.com/office/drawing/2014/main" id="{00000000-0008-0000-0200-0000C9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171450</xdr:colOff>
      <xdr:row>15</xdr:row>
      <xdr:rowOff>205740</xdr:rowOff>
    </xdr:to>
    <xdr:sp macro="" textlink="">
      <xdr:nvSpPr>
        <xdr:cNvPr id="202" name="Text Box 63">
          <a:extLst>
            <a:ext uri="{FF2B5EF4-FFF2-40B4-BE49-F238E27FC236}">
              <a16:creationId xmlns:a16="http://schemas.microsoft.com/office/drawing/2014/main" id="{00000000-0008-0000-0200-0000CA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173355</xdr:colOff>
      <xdr:row>15</xdr:row>
      <xdr:rowOff>205740</xdr:rowOff>
    </xdr:to>
    <xdr:sp macro="" textlink="">
      <xdr:nvSpPr>
        <xdr:cNvPr id="203" name="Text Box 64">
          <a:extLst>
            <a:ext uri="{FF2B5EF4-FFF2-40B4-BE49-F238E27FC236}">
              <a16:creationId xmlns:a16="http://schemas.microsoft.com/office/drawing/2014/main" id="{00000000-0008-0000-0200-0000CB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171450</xdr:colOff>
      <xdr:row>15</xdr:row>
      <xdr:rowOff>205740</xdr:rowOff>
    </xdr:to>
    <xdr:sp macro="" textlink="">
      <xdr:nvSpPr>
        <xdr:cNvPr id="204" name="Text Box 65">
          <a:extLst>
            <a:ext uri="{FF2B5EF4-FFF2-40B4-BE49-F238E27FC236}">
              <a16:creationId xmlns:a16="http://schemas.microsoft.com/office/drawing/2014/main" id="{00000000-0008-0000-0200-0000CC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173355</xdr:colOff>
      <xdr:row>15</xdr:row>
      <xdr:rowOff>205740</xdr:rowOff>
    </xdr:to>
    <xdr:sp macro="" textlink="">
      <xdr:nvSpPr>
        <xdr:cNvPr id="205" name="Text Box 66">
          <a:extLst>
            <a:ext uri="{FF2B5EF4-FFF2-40B4-BE49-F238E27FC236}">
              <a16:creationId xmlns:a16="http://schemas.microsoft.com/office/drawing/2014/main" id="{00000000-0008-0000-0200-0000CD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171450</xdr:colOff>
      <xdr:row>15</xdr:row>
      <xdr:rowOff>205740</xdr:rowOff>
    </xdr:to>
    <xdr:sp macro="" textlink="">
      <xdr:nvSpPr>
        <xdr:cNvPr id="206" name="Text Box 67">
          <a:extLst>
            <a:ext uri="{FF2B5EF4-FFF2-40B4-BE49-F238E27FC236}">
              <a16:creationId xmlns:a16="http://schemas.microsoft.com/office/drawing/2014/main" id="{00000000-0008-0000-0200-0000CE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173355</xdr:colOff>
      <xdr:row>15</xdr:row>
      <xdr:rowOff>205740</xdr:rowOff>
    </xdr:to>
    <xdr:sp macro="" textlink="">
      <xdr:nvSpPr>
        <xdr:cNvPr id="207" name="Text Box 68">
          <a:extLst>
            <a:ext uri="{FF2B5EF4-FFF2-40B4-BE49-F238E27FC236}">
              <a16:creationId xmlns:a16="http://schemas.microsoft.com/office/drawing/2014/main" id="{00000000-0008-0000-0200-0000CF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171450</xdr:colOff>
      <xdr:row>15</xdr:row>
      <xdr:rowOff>205740</xdr:rowOff>
    </xdr:to>
    <xdr:sp macro="" textlink="">
      <xdr:nvSpPr>
        <xdr:cNvPr id="208" name="Text Box 69">
          <a:extLst>
            <a:ext uri="{FF2B5EF4-FFF2-40B4-BE49-F238E27FC236}">
              <a16:creationId xmlns:a16="http://schemas.microsoft.com/office/drawing/2014/main" id="{00000000-0008-0000-0200-0000D0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173355</xdr:colOff>
      <xdr:row>15</xdr:row>
      <xdr:rowOff>205740</xdr:rowOff>
    </xdr:to>
    <xdr:sp macro="" textlink="">
      <xdr:nvSpPr>
        <xdr:cNvPr id="209" name="Text Box 70">
          <a:extLst>
            <a:ext uri="{FF2B5EF4-FFF2-40B4-BE49-F238E27FC236}">
              <a16:creationId xmlns:a16="http://schemas.microsoft.com/office/drawing/2014/main" id="{00000000-0008-0000-0200-0000D1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51</xdr:col>
      <xdr:colOff>0</xdr:colOff>
      <xdr:row>15</xdr:row>
      <xdr:rowOff>0</xdr:rowOff>
    </xdr:from>
    <xdr:to>
      <xdr:col>69</xdr:col>
      <xdr:colOff>171450</xdr:colOff>
      <xdr:row>15</xdr:row>
      <xdr:rowOff>205740</xdr:rowOff>
    </xdr:to>
    <xdr:sp macro="" textlink="">
      <xdr:nvSpPr>
        <xdr:cNvPr id="210" name="Text Box 71">
          <a:extLst>
            <a:ext uri="{FF2B5EF4-FFF2-40B4-BE49-F238E27FC236}">
              <a16:creationId xmlns:a16="http://schemas.microsoft.com/office/drawing/2014/main" id="{00000000-0008-0000-0200-0000D2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51</xdr:col>
      <xdr:colOff>0</xdr:colOff>
      <xdr:row>15</xdr:row>
      <xdr:rowOff>0</xdr:rowOff>
    </xdr:from>
    <xdr:to>
      <xdr:col>69</xdr:col>
      <xdr:colOff>173355</xdr:colOff>
      <xdr:row>15</xdr:row>
      <xdr:rowOff>205740</xdr:rowOff>
    </xdr:to>
    <xdr:sp macro="" textlink="">
      <xdr:nvSpPr>
        <xdr:cNvPr id="211" name="Text Box 72">
          <a:extLst>
            <a:ext uri="{FF2B5EF4-FFF2-40B4-BE49-F238E27FC236}">
              <a16:creationId xmlns:a16="http://schemas.microsoft.com/office/drawing/2014/main" id="{00000000-0008-0000-0200-0000D3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171450</xdr:colOff>
      <xdr:row>15</xdr:row>
      <xdr:rowOff>205740</xdr:rowOff>
    </xdr:to>
    <xdr:sp macro="" textlink="">
      <xdr:nvSpPr>
        <xdr:cNvPr id="212" name="Text Box 73">
          <a:extLst>
            <a:ext uri="{FF2B5EF4-FFF2-40B4-BE49-F238E27FC236}">
              <a16:creationId xmlns:a16="http://schemas.microsoft.com/office/drawing/2014/main" id="{00000000-0008-0000-0200-0000D4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173355</xdr:colOff>
      <xdr:row>15</xdr:row>
      <xdr:rowOff>205740</xdr:rowOff>
    </xdr:to>
    <xdr:sp macro="" textlink="">
      <xdr:nvSpPr>
        <xdr:cNvPr id="213" name="Text Box 74">
          <a:extLst>
            <a:ext uri="{FF2B5EF4-FFF2-40B4-BE49-F238E27FC236}">
              <a16:creationId xmlns:a16="http://schemas.microsoft.com/office/drawing/2014/main" id="{00000000-0008-0000-0200-0000D5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171450</xdr:colOff>
      <xdr:row>15</xdr:row>
      <xdr:rowOff>205740</xdr:rowOff>
    </xdr:to>
    <xdr:sp macro="" textlink="">
      <xdr:nvSpPr>
        <xdr:cNvPr id="214" name="Text Box 75">
          <a:extLst>
            <a:ext uri="{FF2B5EF4-FFF2-40B4-BE49-F238E27FC236}">
              <a16:creationId xmlns:a16="http://schemas.microsoft.com/office/drawing/2014/main" id="{00000000-0008-0000-0200-0000D6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173355</xdr:colOff>
      <xdr:row>15</xdr:row>
      <xdr:rowOff>205740</xdr:rowOff>
    </xdr:to>
    <xdr:sp macro="" textlink="">
      <xdr:nvSpPr>
        <xdr:cNvPr id="215" name="Text Box 76">
          <a:extLst>
            <a:ext uri="{FF2B5EF4-FFF2-40B4-BE49-F238E27FC236}">
              <a16:creationId xmlns:a16="http://schemas.microsoft.com/office/drawing/2014/main" id="{00000000-0008-0000-0200-0000D7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171450</xdr:colOff>
      <xdr:row>15</xdr:row>
      <xdr:rowOff>205740</xdr:rowOff>
    </xdr:to>
    <xdr:sp macro="" textlink="">
      <xdr:nvSpPr>
        <xdr:cNvPr id="216" name="Text Box 77">
          <a:extLst>
            <a:ext uri="{FF2B5EF4-FFF2-40B4-BE49-F238E27FC236}">
              <a16:creationId xmlns:a16="http://schemas.microsoft.com/office/drawing/2014/main" id="{00000000-0008-0000-0200-0000D8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173355</xdr:colOff>
      <xdr:row>15</xdr:row>
      <xdr:rowOff>205740</xdr:rowOff>
    </xdr:to>
    <xdr:sp macro="" textlink="">
      <xdr:nvSpPr>
        <xdr:cNvPr id="217" name="Text Box 78">
          <a:extLst>
            <a:ext uri="{FF2B5EF4-FFF2-40B4-BE49-F238E27FC236}">
              <a16:creationId xmlns:a16="http://schemas.microsoft.com/office/drawing/2014/main" id="{00000000-0008-0000-0200-0000D9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171450</xdr:colOff>
      <xdr:row>15</xdr:row>
      <xdr:rowOff>205740</xdr:rowOff>
    </xdr:to>
    <xdr:sp macro="" textlink="">
      <xdr:nvSpPr>
        <xdr:cNvPr id="218" name="Text Box 79">
          <a:extLst>
            <a:ext uri="{FF2B5EF4-FFF2-40B4-BE49-F238E27FC236}">
              <a16:creationId xmlns:a16="http://schemas.microsoft.com/office/drawing/2014/main" id="{00000000-0008-0000-0200-0000DA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55</xdr:col>
      <xdr:colOff>0</xdr:colOff>
      <xdr:row>15</xdr:row>
      <xdr:rowOff>0</xdr:rowOff>
    </xdr:from>
    <xdr:to>
      <xdr:col>69</xdr:col>
      <xdr:colOff>173355</xdr:colOff>
      <xdr:row>15</xdr:row>
      <xdr:rowOff>205740</xdr:rowOff>
    </xdr:to>
    <xdr:sp macro="" textlink="">
      <xdr:nvSpPr>
        <xdr:cNvPr id="219" name="Text Box 80">
          <a:extLst>
            <a:ext uri="{FF2B5EF4-FFF2-40B4-BE49-F238E27FC236}">
              <a16:creationId xmlns:a16="http://schemas.microsoft.com/office/drawing/2014/main" id="{00000000-0008-0000-0200-0000DB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51</xdr:col>
      <xdr:colOff>0</xdr:colOff>
      <xdr:row>15</xdr:row>
      <xdr:rowOff>0</xdr:rowOff>
    </xdr:from>
    <xdr:to>
      <xdr:col>69</xdr:col>
      <xdr:colOff>171450</xdr:colOff>
      <xdr:row>15</xdr:row>
      <xdr:rowOff>205740</xdr:rowOff>
    </xdr:to>
    <xdr:sp macro="" textlink="">
      <xdr:nvSpPr>
        <xdr:cNvPr id="220" name="Text Box 81">
          <a:extLst>
            <a:ext uri="{FF2B5EF4-FFF2-40B4-BE49-F238E27FC236}">
              <a16:creationId xmlns:a16="http://schemas.microsoft.com/office/drawing/2014/main" id="{00000000-0008-0000-0200-0000DC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51</xdr:col>
      <xdr:colOff>0</xdr:colOff>
      <xdr:row>15</xdr:row>
      <xdr:rowOff>0</xdr:rowOff>
    </xdr:from>
    <xdr:to>
      <xdr:col>69</xdr:col>
      <xdr:colOff>173355</xdr:colOff>
      <xdr:row>15</xdr:row>
      <xdr:rowOff>205740</xdr:rowOff>
    </xdr:to>
    <xdr:sp macro="" textlink="">
      <xdr:nvSpPr>
        <xdr:cNvPr id="221" name="Text Box 82">
          <a:extLst>
            <a:ext uri="{FF2B5EF4-FFF2-40B4-BE49-F238E27FC236}">
              <a16:creationId xmlns:a16="http://schemas.microsoft.com/office/drawing/2014/main" id="{00000000-0008-0000-0200-0000DD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171450</xdr:colOff>
      <xdr:row>15</xdr:row>
      <xdr:rowOff>205740</xdr:rowOff>
    </xdr:to>
    <xdr:sp macro="" textlink="">
      <xdr:nvSpPr>
        <xdr:cNvPr id="222" name="Text Box 63">
          <a:extLst>
            <a:ext uri="{FF2B5EF4-FFF2-40B4-BE49-F238E27FC236}">
              <a16:creationId xmlns:a16="http://schemas.microsoft.com/office/drawing/2014/main" id="{00000000-0008-0000-0200-0000DE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173355</xdr:colOff>
      <xdr:row>15</xdr:row>
      <xdr:rowOff>205740</xdr:rowOff>
    </xdr:to>
    <xdr:sp macro="" textlink="">
      <xdr:nvSpPr>
        <xdr:cNvPr id="223" name="Text Box 64">
          <a:extLst>
            <a:ext uri="{FF2B5EF4-FFF2-40B4-BE49-F238E27FC236}">
              <a16:creationId xmlns:a16="http://schemas.microsoft.com/office/drawing/2014/main" id="{00000000-0008-0000-0200-0000DF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171450</xdr:colOff>
      <xdr:row>15</xdr:row>
      <xdr:rowOff>205740</xdr:rowOff>
    </xdr:to>
    <xdr:sp macro="" textlink="">
      <xdr:nvSpPr>
        <xdr:cNvPr id="224" name="Text Box 65">
          <a:extLst>
            <a:ext uri="{FF2B5EF4-FFF2-40B4-BE49-F238E27FC236}">
              <a16:creationId xmlns:a16="http://schemas.microsoft.com/office/drawing/2014/main" id="{00000000-0008-0000-0200-0000E0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173355</xdr:colOff>
      <xdr:row>15</xdr:row>
      <xdr:rowOff>205740</xdr:rowOff>
    </xdr:to>
    <xdr:sp macro="" textlink="">
      <xdr:nvSpPr>
        <xdr:cNvPr id="225" name="Text Box 66">
          <a:extLst>
            <a:ext uri="{FF2B5EF4-FFF2-40B4-BE49-F238E27FC236}">
              <a16:creationId xmlns:a16="http://schemas.microsoft.com/office/drawing/2014/main" id="{00000000-0008-0000-0200-0000E1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171450</xdr:colOff>
      <xdr:row>15</xdr:row>
      <xdr:rowOff>205740</xdr:rowOff>
    </xdr:to>
    <xdr:sp macro="" textlink="">
      <xdr:nvSpPr>
        <xdr:cNvPr id="226" name="Text Box 67">
          <a:extLst>
            <a:ext uri="{FF2B5EF4-FFF2-40B4-BE49-F238E27FC236}">
              <a16:creationId xmlns:a16="http://schemas.microsoft.com/office/drawing/2014/main" id="{00000000-0008-0000-0200-0000E2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173355</xdr:colOff>
      <xdr:row>15</xdr:row>
      <xdr:rowOff>205740</xdr:rowOff>
    </xdr:to>
    <xdr:sp macro="" textlink="">
      <xdr:nvSpPr>
        <xdr:cNvPr id="227" name="Text Box 68">
          <a:extLst>
            <a:ext uri="{FF2B5EF4-FFF2-40B4-BE49-F238E27FC236}">
              <a16:creationId xmlns:a16="http://schemas.microsoft.com/office/drawing/2014/main" id="{00000000-0008-0000-0200-0000E3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171450</xdr:colOff>
      <xdr:row>15</xdr:row>
      <xdr:rowOff>205740</xdr:rowOff>
    </xdr:to>
    <xdr:sp macro="" textlink="">
      <xdr:nvSpPr>
        <xdr:cNvPr id="228" name="Text Box 69">
          <a:extLst>
            <a:ext uri="{FF2B5EF4-FFF2-40B4-BE49-F238E27FC236}">
              <a16:creationId xmlns:a16="http://schemas.microsoft.com/office/drawing/2014/main" id="{00000000-0008-0000-0200-0000E4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173355</xdr:colOff>
      <xdr:row>15</xdr:row>
      <xdr:rowOff>205740</xdr:rowOff>
    </xdr:to>
    <xdr:sp macro="" textlink="">
      <xdr:nvSpPr>
        <xdr:cNvPr id="229" name="Text Box 70">
          <a:extLst>
            <a:ext uri="{FF2B5EF4-FFF2-40B4-BE49-F238E27FC236}">
              <a16:creationId xmlns:a16="http://schemas.microsoft.com/office/drawing/2014/main" id="{00000000-0008-0000-0200-0000E5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171450</xdr:colOff>
      <xdr:row>15</xdr:row>
      <xdr:rowOff>205740</xdr:rowOff>
    </xdr:to>
    <xdr:sp macro="" textlink="">
      <xdr:nvSpPr>
        <xdr:cNvPr id="230" name="Text Box 73">
          <a:extLst>
            <a:ext uri="{FF2B5EF4-FFF2-40B4-BE49-F238E27FC236}">
              <a16:creationId xmlns:a16="http://schemas.microsoft.com/office/drawing/2014/main" id="{00000000-0008-0000-0200-0000E6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173355</xdr:colOff>
      <xdr:row>15</xdr:row>
      <xdr:rowOff>205740</xdr:rowOff>
    </xdr:to>
    <xdr:sp macro="" textlink="">
      <xdr:nvSpPr>
        <xdr:cNvPr id="231" name="Text Box 74">
          <a:extLst>
            <a:ext uri="{FF2B5EF4-FFF2-40B4-BE49-F238E27FC236}">
              <a16:creationId xmlns:a16="http://schemas.microsoft.com/office/drawing/2014/main" id="{00000000-0008-0000-0200-0000E7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171450</xdr:colOff>
      <xdr:row>15</xdr:row>
      <xdr:rowOff>205740</xdr:rowOff>
    </xdr:to>
    <xdr:sp macro="" textlink="">
      <xdr:nvSpPr>
        <xdr:cNvPr id="232" name="Text Box 75">
          <a:extLst>
            <a:ext uri="{FF2B5EF4-FFF2-40B4-BE49-F238E27FC236}">
              <a16:creationId xmlns:a16="http://schemas.microsoft.com/office/drawing/2014/main" id="{00000000-0008-0000-0200-0000E8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173355</xdr:colOff>
      <xdr:row>15</xdr:row>
      <xdr:rowOff>205740</xdr:rowOff>
    </xdr:to>
    <xdr:sp macro="" textlink="">
      <xdr:nvSpPr>
        <xdr:cNvPr id="233" name="Text Box 76">
          <a:extLst>
            <a:ext uri="{FF2B5EF4-FFF2-40B4-BE49-F238E27FC236}">
              <a16:creationId xmlns:a16="http://schemas.microsoft.com/office/drawing/2014/main" id="{00000000-0008-0000-0200-0000E9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171450</xdr:colOff>
      <xdr:row>15</xdr:row>
      <xdr:rowOff>205740</xdr:rowOff>
    </xdr:to>
    <xdr:sp macro="" textlink="">
      <xdr:nvSpPr>
        <xdr:cNvPr id="234" name="Text Box 77">
          <a:extLst>
            <a:ext uri="{FF2B5EF4-FFF2-40B4-BE49-F238E27FC236}">
              <a16:creationId xmlns:a16="http://schemas.microsoft.com/office/drawing/2014/main" id="{00000000-0008-0000-0200-0000EA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173355</xdr:colOff>
      <xdr:row>15</xdr:row>
      <xdr:rowOff>205740</xdr:rowOff>
    </xdr:to>
    <xdr:sp macro="" textlink="">
      <xdr:nvSpPr>
        <xdr:cNvPr id="235" name="Text Box 78">
          <a:extLst>
            <a:ext uri="{FF2B5EF4-FFF2-40B4-BE49-F238E27FC236}">
              <a16:creationId xmlns:a16="http://schemas.microsoft.com/office/drawing/2014/main" id="{00000000-0008-0000-0200-0000EB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171450</xdr:colOff>
      <xdr:row>15</xdr:row>
      <xdr:rowOff>205740</xdr:rowOff>
    </xdr:to>
    <xdr:sp macro="" textlink="">
      <xdr:nvSpPr>
        <xdr:cNvPr id="236" name="Text Box 79">
          <a:extLst>
            <a:ext uri="{FF2B5EF4-FFF2-40B4-BE49-F238E27FC236}">
              <a16:creationId xmlns:a16="http://schemas.microsoft.com/office/drawing/2014/main" id="{00000000-0008-0000-0200-0000EC000000}"/>
            </a:ext>
          </a:extLst>
        </xdr:cNvPr>
        <xdr:cNvSpPr txBox="1">
          <a:spLocks noChangeArrowheads="1"/>
        </xdr:cNvSpPr>
      </xdr:nvSpPr>
      <xdr:spPr bwMode="auto">
        <a:xfrm>
          <a:off x="5814060" y="12283440"/>
          <a:ext cx="161925" cy="209550"/>
        </a:xfrm>
        <a:prstGeom prst="rect">
          <a:avLst/>
        </a:prstGeom>
        <a:noFill/>
        <a:ln w="9525">
          <a:noFill/>
          <a:miter lim="800000"/>
          <a:headEnd/>
          <a:tailEnd/>
        </a:ln>
      </xdr:spPr>
    </xdr:sp>
    <xdr:clientData/>
  </xdr:twoCellAnchor>
  <xdr:twoCellAnchor editAs="oneCell">
    <xdr:from>
      <xdr:col>65</xdr:col>
      <xdr:colOff>0</xdr:colOff>
      <xdr:row>15</xdr:row>
      <xdr:rowOff>0</xdr:rowOff>
    </xdr:from>
    <xdr:to>
      <xdr:col>69</xdr:col>
      <xdr:colOff>173355</xdr:colOff>
      <xdr:row>15</xdr:row>
      <xdr:rowOff>205740</xdr:rowOff>
    </xdr:to>
    <xdr:sp macro="" textlink="">
      <xdr:nvSpPr>
        <xdr:cNvPr id="237" name="Text Box 80">
          <a:extLst>
            <a:ext uri="{FF2B5EF4-FFF2-40B4-BE49-F238E27FC236}">
              <a16:creationId xmlns:a16="http://schemas.microsoft.com/office/drawing/2014/main" id="{00000000-0008-0000-0200-0000ED000000}"/>
            </a:ext>
          </a:extLst>
        </xdr:cNvPr>
        <xdr:cNvSpPr txBox="1">
          <a:spLocks noChangeArrowheads="1"/>
        </xdr:cNvSpPr>
      </xdr:nvSpPr>
      <xdr:spPr bwMode="auto">
        <a:xfrm>
          <a:off x="5814060" y="12283440"/>
          <a:ext cx="180975" cy="209550"/>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38" name="Text Box 2">
          <a:extLst>
            <a:ext uri="{FF2B5EF4-FFF2-40B4-BE49-F238E27FC236}">
              <a16:creationId xmlns:a16="http://schemas.microsoft.com/office/drawing/2014/main" id="{00000000-0008-0000-0200-0000EE00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39" name="Text Box 4">
          <a:extLst>
            <a:ext uri="{FF2B5EF4-FFF2-40B4-BE49-F238E27FC236}">
              <a16:creationId xmlns:a16="http://schemas.microsoft.com/office/drawing/2014/main" id="{00000000-0008-0000-0200-0000EF00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40" name="Text Box 5">
          <a:extLst>
            <a:ext uri="{FF2B5EF4-FFF2-40B4-BE49-F238E27FC236}">
              <a16:creationId xmlns:a16="http://schemas.microsoft.com/office/drawing/2014/main" id="{00000000-0008-0000-0200-0000F000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41" name="Text Box 6">
          <a:extLst>
            <a:ext uri="{FF2B5EF4-FFF2-40B4-BE49-F238E27FC236}">
              <a16:creationId xmlns:a16="http://schemas.microsoft.com/office/drawing/2014/main" id="{00000000-0008-0000-0200-0000F100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42" name="Text Box 7">
          <a:extLst>
            <a:ext uri="{FF2B5EF4-FFF2-40B4-BE49-F238E27FC236}">
              <a16:creationId xmlns:a16="http://schemas.microsoft.com/office/drawing/2014/main" id="{00000000-0008-0000-0200-0000F200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43" name="Text Box 8">
          <a:extLst>
            <a:ext uri="{FF2B5EF4-FFF2-40B4-BE49-F238E27FC236}">
              <a16:creationId xmlns:a16="http://schemas.microsoft.com/office/drawing/2014/main" id="{00000000-0008-0000-0200-0000F300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44" name="Text Box 9">
          <a:extLst>
            <a:ext uri="{FF2B5EF4-FFF2-40B4-BE49-F238E27FC236}">
              <a16:creationId xmlns:a16="http://schemas.microsoft.com/office/drawing/2014/main" id="{00000000-0008-0000-0200-0000F400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45" name="Text Box 10">
          <a:extLst>
            <a:ext uri="{FF2B5EF4-FFF2-40B4-BE49-F238E27FC236}">
              <a16:creationId xmlns:a16="http://schemas.microsoft.com/office/drawing/2014/main" id="{00000000-0008-0000-0200-0000F500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46" name="Text Box 11">
          <a:extLst>
            <a:ext uri="{FF2B5EF4-FFF2-40B4-BE49-F238E27FC236}">
              <a16:creationId xmlns:a16="http://schemas.microsoft.com/office/drawing/2014/main" id="{00000000-0008-0000-0200-0000F600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47" name="Text Box 12">
          <a:extLst>
            <a:ext uri="{FF2B5EF4-FFF2-40B4-BE49-F238E27FC236}">
              <a16:creationId xmlns:a16="http://schemas.microsoft.com/office/drawing/2014/main" id="{00000000-0008-0000-0200-0000F700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34</xdr:col>
      <xdr:colOff>0</xdr:colOff>
      <xdr:row>25</xdr:row>
      <xdr:rowOff>0</xdr:rowOff>
    </xdr:from>
    <xdr:to>
      <xdr:col>69</xdr:col>
      <xdr:colOff>171450</xdr:colOff>
      <xdr:row>25</xdr:row>
      <xdr:rowOff>174285</xdr:rowOff>
    </xdr:to>
    <xdr:sp macro="" textlink="">
      <xdr:nvSpPr>
        <xdr:cNvPr id="248" name="Text Box 13">
          <a:extLst>
            <a:ext uri="{FF2B5EF4-FFF2-40B4-BE49-F238E27FC236}">
              <a16:creationId xmlns:a16="http://schemas.microsoft.com/office/drawing/2014/main" id="{00000000-0008-0000-0200-0000F800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34</xdr:col>
      <xdr:colOff>0</xdr:colOff>
      <xdr:row>25</xdr:row>
      <xdr:rowOff>0</xdr:rowOff>
    </xdr:from>
    <xdr:to>
      <xdr:col>69</xdr:col>
      <xdr:colOff>173355</xdr:colOff>
      <xdr:row>25</xdr:row>
      <xdr:rowOff>174285</xdr:rowOff>
    </xdr:to>
    <xdr:sp macro="" textlink="">
      <xdr:nvSpPr>
        <xdr:cNvPr id="249" name="Text Box 14">
          <a:extLst>
            <a:ext uri="{FF2B5EF4-FFF2-40B4-BE49-F238E27FC236}">
              <a16:creationId xmlns:a16="http://schemas.microsoft.com/office/drawing/2014/main" id="{00000000-0008-0000-0200-0000F900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174285</xdr:rowOff>
    </xdr:to>
    <xdr:sp macro="" textlink="">
      <xdr:nvSpPr>
        <xdr:cNvPr id="250" name="Text Box 15">
          <a:extLst>
            <a:ext uri="{FF2B5EF4-FFF2-40B4-BE49-F238E27FC236}">
              <a16:creationId xmlns:a16="http://schemas.microsoft.com/office/drawing/2014/main" id="{00000000-0008-0000-0200-0000FA00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174285</xdr:rowOff>
    </xdr:to>
    <xdr:sp macro="" textlink="">
      <xdr:nvSpPr>
        <xdr:cNvPr id="251" name="Text Box 16">
          <a:extLst>
            <a:ext uri="{FF2B5EF4-FFF2-40B4-BE49-F238E27FC236}">
              <a16:creationId xmlns:a16="http://schemas.microsoft.com/office/drawing/2014/main" id="{00000000-0008-0000-0200-0000FB00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174285</xdr:rowOff>
    </xdr:to>
    <xdr:sp macro="" textlink="">
      <xdr:nvSpPr>
        <xdr:cNvPr id="252" name="Text Box 17">
          <a:extLst>
            <a:ext uri="{FF2B5EF4-FFF2-40B4-BE49-F238E27FC236}">
              <a16:creationId xmlns:a16="http://schemas.microsoft.com/office/drawing/2014/main" id="{00000000-0008-0000-0200-0000FC00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174285</xdr:rowOff>
    </xdr:to>
    <xdr:sp macro="" textlink="">
      <xdr:nvSpPr>
        <xdr:cNvPr id="253" name="Text Box 18">
          <a:extLst>
            <a:ext uri="{FF2B5EF4-FFF2-40B4-BE49-F238E27FC236}">
              <a16:creationId xmlns:a16="http://schemas.microsoft.com/office/drawing/2014/main" id="{00000000-0008-0000-0200-0000FD00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174285</xdr:rowOff>
    </xdr:to>
    <xdr:sp macro="" textlink="">
      <xdr:nvSpPr>
        <xdr:cNvPr id="254" name="Text Box 19">
          <a:extLst>
            <a:ext uri="{FF2B5EF4-FFF2-40B4-BE49-F238E27FC236}">
              <a16:creationId xmlns:a16="http://schemas.microsoft.com/office/drawing/2014/main" id="{00000000-0008-0000-0200-0000FE00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174285</xdr:rowOff>
    </xdr:to>
    <xdr:sp macro="" textlink="">
      <xdr:nvSpPr>
        <xdr:cNvPr id="255" name="Text Box 20">
          <a:extLst>
            <a:ext uri="{FF2B5EF4-FFF2-40B4-BE49-F238E27FC236}">
              <a16:creationId xmlns:a16="http://schemas.microsoft.com/office/drawing/2014/main" id="{00000000-0008-0000-0200-0000FF00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174285</xdr:rowOff>
    </xdr:to>
    <xdr:sp macro="" textlink="">
      <xdr:nvSpPr>
        <xdr:cNvPr id="256" name="Text Box 21">
          <a:extLst>
            <a:ext uri="{FF2B5EF4-FFF2-40B4-BE49-F238E27FC236}">
              <a16:creationId xmlns:a16="http://schemas.microsoft.com/office/drawing/2014/main" id="{00000000-0008-0000-0200-000000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174285</xdr:rowOff>
    </xdr:to>
    <xdr:sp macro="" textlink="">
      <xdr:nvSpPr>
        <xdr:cNvPr id="257" name="Text Box 22">
          <a:extLst>
            <a:ext uri="{FF2B5EF4-FFF2-40B4-BE49-F238E27FC236}">
              <a16:creationId xmlns:a16="http://schemas.microsoft.com/office/drawing/2014/main" id="{00000000-0008-0000-0200-000001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174285</xdr:rowOff>
    </xdr:to>
    <xdr:sp macro="" textlink="">
      <xdr:nvSpPr>
        <xdr:cNvPr id="258" name="Text Box 23">
          <a:extLst>
            <a:ext uri="{FF2B5EF4-FFF2-40B4-BE49-F238E27FC236}">
              <a16:creationId xmlns:a16="http://schemas.microsoft.com/office/drawing/2014/main" id="{00000000-0008-0000-0200-000002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174285</xdr:rowOff>
    </xdr:to>
    <xdr:sp macro="" textlink="">
      <xdr:nvSpPr>
        <xdr:cNvPr id="259" name="Text Box 24">
          <a:extLst>
            <a:ext uri="{FF2B5EF4-FFF2-40B4-BE49-F238E27FC236}">
              <a16:creationId xmlns:a16="http://schemas.microsoft.com/office/drawing/2014/main" id="{00000000-0008-0000-0200-000003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60" name="Text Box 25">
          <a:extLst>
            <a:ext uri="{FF2B5EF4-FFF2-40B4-BE49-F238E27FC236}">
              <a16:creationId xmlns:a16="http://schemas.microsoft.com/office/drawing/2014/main" id="{00000000-0008-0000-0200-00000401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61" name="Text Box 26">
          <a:extLst>
            <a:ext uri="{FF2B5EF4-FFF2-40B4-BE49-F238E27FC236}">
              <a16:creationId xmlns:a16="http://schemas.microsoft.com/office/drawing/2014/main" id="{00000000-0008-0000-0200-000005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62" name="Text Box 27">
          <a:extLst>
            <a:ext uri="{FF2B5EF4-FFF2-40B4-BE49-F238E27FC236}">
              <a16:creationId xmlns:a16="http://schemas.microsoft.com/office/drawing/2014/main" id="{00000000-0008-0000-0200-00000601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63" name="Text Box 28">
          <a:extLst>
            <a:ext uri="{FF2B5EF4-FFF2-40B4-BE49-F238E27FC236}">
              <a16:creationId xmlns:a16="http://schemas.microsoft.com/office/drawing/2014/main" id="{00000000-0008-0000-0200-000007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64" name="Text Box 29">
          <a:extLst>
            <a:ext uri="{FF2B5EF4-FFF2-40B4-BE49-F238E27FC236}">
              <a16:creationId xmlns:a16="http://schemas.microsoft.com/office/drawing/2014/main" id="{00000000-0008-0000-0200-00000801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65" name="Text Box 30">
          <a:extLst>
            <a:ext uri="{FF2B5EF4-FFF2-40B4-BE49-F238E27FC236}">
              <a16:creationId xmlns:a16="http://schemas.microsoft.com/office/drawing/2014/main" id="{00000000-0008-0000-0200-000009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66" name="Text Box 31">
          <a:extLst>
            <a:ext uri="{FF2B5EF4-FFF2-40B4-BE49-F238E27FC236}">
              <a16:creationId xmlns:a16="http://schemas.microsoft.com/office/drawing/2014/main" id="{00000000-0008-0000-0200-00000A01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67" name="Text Box 32">
          <a:extLst>
            <a:ext uri="{FF2B5EF4-FFF2-40B4-BE49-F238E27FC236}">
              <a16:creationId xmlns:a16="http://schemas.microsoft.com/office/drawing/2014/main" id="{00000000-0008-0000-0200-00000B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68" name="Text Box 33">
          <a:extLst>
            <a:ext uri="{FF2B5EF4-FFF2-40B4-BE49-F238E27FC236}">
              <a16:creationId xmlns:a16="http://schemas.microsoft.com/office/drawing/2014/main" id="{00000000-0008-0000-0200-00000C01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69" name="Text Box 34">
          <a:extLst>
            <a:ext uri="{FF2B5EF4-FFF2-40B4-BE49-F238E27FC236}">
              <a16:creationId xmlns:a16="http://schemas.microsoft.com/office/drawing/2014/main" id="{00000000-0008-0000-0200-00000D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70" name="Text Box 35">
          <a:extLst>
            <a:ext uri="{FF2B5EF4-FFF2-40B4-BE49-F238E27FC236}">
              <a16:creationId xmlns:a16="http://schemas.microsoft.com/office/drawing/2014/main" id="{00000000-0008-0000-0200-00000E01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71" name="Text Box 36">
          <a:extLst>
            <a:ext uri="{FF2B5EF4-FFF2-40B4-BE49-F238E27FC236}">
              <a16:creationId xmlns:a16="http://schemas.microsoft.com/office/drawing/2014/main" id="{00000000-0008-0000-0200-00000F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72" name="Text Box 37">
          <a:extLst>
            <a:ext uri="{FF2B5EF4-FFF2-40B4-BE49-F238E27FC236}">
              <a16:creationId xmlns:a16="http://schemas.microsoft.com/office/drawing/2014/main" id="{00000000-0008-0000-0200-00001001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73" name="Text Box 38">
          <a:extLst>
            <a:ext uri="{FF2B5EF4-FFF2-40B4-BE49-F238E27FC236}">
              <a16:creationId xmlns:a16="http://schemas.microsoft.com/office/drawing/2014/main" id="{00000000-0008-0000-0200-000011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74" name="Text Box 39">
          <a:extLst>
            <a:ext uri="{FF2B5EF4-FFF2-40B4-BE49-F238E27FC236}">
              <a16:creationId xmlns:a16="http://schemas.microsoft.com/office/drawing/2014/main" id="{00000000-0008-0000-0200-00001201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75" name="Text Box 40">
          <a:extLst>
            <a:ext uri="{FF2B5EF4-FFF2-40B4-BE49-F238E27FC236}">
              <a16:creationId xmlns:a16="http://schemas.microsoft.com/office/drawing/2014/main" id="{00000000-0008-0000-0200-000013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76" name="Text Box 41">
          <a:extLst>
            <a:ext uri="{FF2B5EF4-FFF2-40B4-BE49-F238E27FC236}">
              <a16:creationId xmlns:a16="http://schemas.microsoft.com/office/drawing/2014/main" id="{00000000-0008-0000-0200-00001401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77" name="Text Box 42">
          <a:extLst>
            <a:ext uri="{FF2B5EF4-FFF2-40B4-BE49-F238E27FC236}">
              <a16:creationId xmlns:a16="http://schemas.microsoft.com/office/drawing/2014/main" id="{00000000-0008-0000-0200-000015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34</xdr:col>
      <xdr:colOff>0</xdr:colOff>
      <xdr:row>25</xdr:row>
      <xdr:rowOff>0</xdr:rowOff>
    </xdr:from>
    <xdr:to>
      <xdr:col>69</xdr:col>
      <xdr:colOff>171450</xdr:colOff>
      <xdr:row>25</xdr:row>
      <xdr:rowOff>174285</xdr:rowOff>
    </xdr:to>
    <xdr:sp macro="" textlink="">
      <xdr:nvSpPr>
        <xdr:cNvPr id="278" name="Text Box 43">
          <a:extLst>
            <a:ext uri="{FF2B5EF4-FFF2-40B4-BE49-F238E27FC236}">
              <a16:creationId xmlns:a16="http://schemas.microsoft.com/office/drawing/2014/main" id="{00000000-0008-0000-0200-000016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34</xdr:col>
      <xdr:colOff>0</xdr:colOff>
      <xdr:row>25</xdr:row>
      <xdr:rowOff>0</xdr:rowOff>
    </xdr:from>
    <xdr:to>
      <xdr:col>69</xdr:col>
      <xdr:colOff>173355</xdr:colOff>
      <xdr:row>25</xdr:row>
      <xdr:rowOff>174285</xdr:rowOff>
    </xdr:to>
    <xdr:sp macro="" textlink="">
      <xdr:nvSpPr>
        <xdr:cNvPr id="279" name="Text Box 44">
          <a:extLst>
            <a:ext uri="{FF2B5EF4-FFF2-40B4-BE49-F238E27FC236}">
              <a16:creationId xmlns:a16="http://schemas.microsoft.com/office/drawing/2014/main" id="{00000000-0008-0000-0200-000017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174285</xdr:rowOff>
    </xdr:to>
    <xdr:sp macro="" textlink="">
      <xdr:nvSpPr>
        <xdr:cNvPr id="280" name="Text Box 45">
          <a:extLst>
            <a:ext uri="{FF2B5EF4-FFF2-40B4-BE49-F238E27FC236}">
              <a16:creationId xmlns:a16="http://schemas.microsoft.com/office/drawing/2014/main" id="{00000000-0008-0000-0200-000018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174285</xdr:rowOff>
    </xdr:to>
    <xdr:sp macro="" textlink="">
      <xdr:nvSpPr>
        <xdr:cNvPr id="281" name="Text Box 46">
          <a:extLst>
            <a:ext uri="{FF2B5EF4-FFF2-40B4-BE49-F238E27FC236}">
              <a16:creationId xmlns:a16="http://schemas.microsoft.com/office/drawing/2014/main" id="{00000000-0008-0000-0200-000019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174285</xdr:rowOff>
    </xdr:to>
    <xdr:sp macro="" textlink="">
      <xdr:nvSpPr>
        <xdr:cNvPr id="282" name="Text Box 47">
          <a:extLst>
            <a:ext uri="{FF2B5EF4-FFF2-40B4-BE49-F238E27FC236}">
              <a16:creationId xmlns:a16="http://schemas.microsoft.com/office/drawing/2014/main" id="{00000000-0008-0000-0200-00001A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174285</xdr:rowOff>
    </xdr:to>
    <xdr:sp macro="" textlink="">
      <xdr:nvSpPr>
        <xdr:cNvPr id="283" name="Text Box 48">
          <a:extLst>
            <a:ext uri="{FF2B5EF4-FFF2-40B4-BE49-F238E27FC236}">
              <a16:creationId xmlns:a16="http://schemas.microsoft.com/office/drawing/2014/main" id="{00000000-0008-0000-0200-00001B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174285</xdr:rowOff>
    </xdr:to>
    <xdr:sp macro="" textlink="">
      <xdr:nvSpPr>
        <xdr:cNvPr id="284" name="Text Box 49">
          <a:extLst>
            <a:ext uri="{FF2B5EF4-FFF2-40B4-BE49-F238E27FC236}">
              <a16:creationId xmlns:a16="http://schemas.microsoft.com/office/drawing/2014/main" id="{00000000-0008-0000-0200-00001C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174285</xdr:rowOff>
    </xdr:to>
    <xdr:sp macro="" textlink="">
      <xdr:nvSpPr>
        <xdr:cNvPr id="285" name="Text Box 50">
          <a:extLst>
            <a:ext uri="{FF2B5EF4-FFF2-40B4-BE49-F238E27FC236}">
              <a16:creationId xmlns:a16="http://schemas.microsoft.com/office/drawing/2014/main" id="{00000000-0008-0000-0200-00001D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174285</xdr:rowOff>
    </xdr:to>
    <xdr:sp macro="" textlink="">
      <xdr:nvSpPr>
        <xdr:cNvPr id="286" name="Text Box 51">
          <a:extLst>
            <a:ext uri="{FF2B5EF4-FFF2-40B4-BE49-F238E27FC236}">
              <a16:creationId xmlns:a16="http://schemas.microsoft.com/office/drawing/2014/main" id="{00000000-0008-0000-0200-00001E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174285</xdr:rowOff>
    </xdr:to>
    <xdr:sp macro="" textlink="">
      <xdr:nvSpPr>
        <xdr:cNvPr id="287" name="Text Box 52">
          <a:extLst>
            <a:ext uri="{FF2B5EF4-FFF2-40B4-BE49-F238E27FC236}">
              <a16:creationId xmlns:a16="http://schemas.microsoft.com/office/drawing/2014/main" id="{00000000-0008-0000-0200-00001F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174285</xdr:rowOff>
    </xdr:to>
    <xdr:sp macro="" textlink="">
      <xdr:nvSpPr>
        <xdr:cNvPr id="288" name="Text Box 53">
          <a:extLst>
            <a:ext uri="{FF2B5EF4-FFF2-40B4-BE49-F238E27FC236}">
              <a16:creationId xmlns:a16="http://schemas.microsoft.com/office/drawing/2014/main" id="{00000000-0008-0000-0200-000020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174285</xdr:rowOff>
    </xdr:to>
    <xdr:sp macro="" textlink="">
      <xdr:nvSpPr>
        <xdr:cNvPr id="289" name="Text Box 54">
          <a:extLst>
            <a:ext uri="{FF2B5EF4-FFF2-40B4-BE49-F238E27FC236}">
              <a16:creationId xmlns:a16="http://schemas.microsoft.com/office/drawing/2014/main" id="{00000000-0008-0000-0200-000021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90" name="Text Box 55">
          <a:extLst>
            <a:ext uri="{FF2B5EF4-FFF2-40B4-BE49-F238E27FC236}">
              <a16:creationId xmlns:a16="http://schemas.microsoft.com/office/drawing/2014/main" id="{00000000-0008-0000-0200-00002201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91" name="Text Box 56">
          <a:extLst>
            <a:ext uri="{FF2B5EF4-FFF2-40B4-BE49-F238E27FC236}">
              <a16:creationId xmlns:a16="http://schemas.microsoft.com/office/drawing/2014/main" id="{00000000-0008-0000-0200-000023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92" name="Text Box 57">
          <a:extLst>
            <a:ext uri="{FF2B5EF4-FFF2-40B4-BE49-F238E27FC236}">
              <a16:creationId xmlns:a16="http://schemas.microsoft.com/office/drawing/2014/main" id="{00000000-0008-0000-0200-00002401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93" name="Text Box 58">
          <a:extLst>
            <a:ext uri="{FF2B5EF4-FFF2-40B4-BE49-F238E27FC236}">
              <a16:creationId xmlns:a16="http://schemas.microsoft.com/office/drawing/2014/main" id="{00000000-0008-0000-0200-000025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94" name="Text Box 59">
          <a:extLst>
            <a:ext uri="{FF2B5EF4-FFF2-40B4-BE49-F238E27FC236}">
              <a16:creationId xmlns:a16="http://schemas.microsoft.com/office/drawing/2014/main" id="{00000000-0008-0000-0200-00002601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95" name="Text Box 60">
          <a:extLst>
            <a:ext uri="{FF2B5EF4-FFF2-40B4-BE49-F238E27FC236}">
              <a16:creationId xmlns:a16="http://schemas.microsoft.com/office/drawing/2014/main" id="{00000000-0008-0000-0200-000027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174285</xdr:rowOff>
    </xdr:to>
    <xdr:sp macro="" textlink="">
      <xdr:nvSpPr>
        <xdr:cNvPr id="296" name="Text Box 61">
          <a:extLst>
            <a:ext uri="{FF2B5EF4-FFF2-40B4-BE49-F238E27FC236}">
              <a16:creationId xmlns:a16="http://schemas.microsoft.com/office/drawing/2014/main" id="{00000000-0008-0000-0200-000028010000}"/>
            </a:ext>
          </a:extLst>
        </xdr:cNvPr>
        <xdr:cNvSpPr txBox="1">
          <a:spLocks noChangeArrowheads="1"/>
        </xdr:cNvSpPr>
      </xdr:nvSpPr>
      <xdr:spPr bwMode="auto">
        <a:xfrm>
          <a:off x="5814060" y="12710160"/>
          <a:ext cx="1428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174285</xdr:rowOff>
    </xdr:to>
    <xdr:sp macro="" textlink="">
      <xdr:nvSpPr>
        <xdr:cNvPr id="297" name="Text Box 62">
          <a:extLst>
            <a:ext uri="{FF2B5EF4-FFF2-40B4-BE49-F238E27FC236}">
              <a16:creationId xmlns:a16="http://schemas.microsoft.com/office/drawing/2014/main" id="{00000000-0008-0000-0200-000029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174285</xdr:rowOff>
    </xdr:to>
    <xdr:sp macro="" textlink="">
      <xdr:nvSpPr>
        <xdr:cNvPr id="298" name="Text Box 63">
          <a:extLst>
            <a:ext uri="{FF2B5EF4-FFF2-40B4-BE49-F238E27FC236}">
              <a16:creationId xmlns:a16="http://schemas.microsoft.com/office/drawing/2014/main" id="{00000000-0008-0000-0200-00002A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174285</xdr:rowOff>
    </xdr:to>
    <xdr:sp macro="" textlink="">
      <xdr:nvSpPr>
        <xdr:cNvPr id="299" name="Text Box 64">
          <a:extLst>
            <a:ext uri="{FF2B5EF4-FFF2-40B4-BE49-F238E27FC236}">
              <a16:creationId xmlns:a16="http://schemas.microsoft.com/office/drawing/2014/main" id="{00000000-0008-0000-0200-00002B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174285</xdr:rowOff>
    </xdr:to>
    <xdr:sp macro="" textlink="">
      <xdr:nvSpPr>
        <xdr:cNvPr id="300" name="Text Box 65">
          <a:extLst>
            <a:ext uri="{FF2B5EF4-FFF2-40B4-BE49-F238E27FC236}">
              <a16:creationId xmlns:a16="http://schemas.microsoft.com/office/drawing/2014/main" id="{00000000-0008-0000-0200-00002C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174285</xdr:rowOff>
    </xdr:to>
    <xdr:sp macro="" textlink="">
      <xdr:nvSpPr>
        <xdr:cNvPr id="301" name="Text Box 66">
          <a:extLst>
            <a:ext uri="{FF2B5EF4-FFF2-40B4-BE49-F238E27FC236}">
              <a16:creationId xmlns:a16="http://schemas.microsoft.com/office/drawing/2014/main" id="{00000000-0008-0000-0200-00002D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174285</xdr:rowOff>
    </xdr:to>
    <xdr:sp macro="" textlink="">
      <xdr:nvSpPr>
        <xdr:cNvPr id="302" name="Text Box 67">
          <a:extLst>
            <a:ext uri="{FF2B5EF4-FFF2-40B4-BE49-F238E27FC236}">
              <a16:creationId xmlns:a16="http://schemas.microsoft.com/office/drawing/2014/main" id="{00000000-0008-0000-0200-00002E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174285</xdr:rowOff>
    </xdr:to>
    <xdr:sp macro="" textlink="">
      <xdr:nvSpPr>
        <xdr:cNvPr id="303" name="Text Box 68">
          <a:extLst>
            <a:ext uri="{FF2B5EF4-FFF2-40B4-BE49-F238E27FC236}">
              <a16:creationId xmlns:a16="http://schemas.microsoft.com/office/drawing/2014/main" id="{00000000-0008-0000-0200-00002F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174285</xdr:rowOff>
    </xdr:to>
    <xdr:sp macro="" textlink="">
      <xdr:nvSpPr>
        <xdr:cNvPr id="304" name="Text Box 69">
          <a:extLst>
            <a:ext uri="{FF2B5EF4-FFF2-40B4-BE49-F238E27FC236}">
              <a16:creationId xmlns:a16="http://schemas.microsoft.com/office/drawing/2014/main" id="{00000000-0008-0000-0200-000030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174285</xdr:rowOff>
    </xdr:to>
    <xdr:sp macro="" textlink="">
      <xdr:nvSpPr>
        <xdr:cNvPr id="305" name="Text Box 70">
          <a:extLst>
            <a:ext uri="{FF2B5EF4-FFF2-40B4-BE49-F238E27FC236}">
              <a16:creationId xmlns:a16="http://schemas.microsoft.com/office/drawing/2014/main" id="{00000000-0008-0000-0200-000031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174285</xdr:rowOff>
    </xdr:to>
    <xdr:sp macro="" textlink="">
      <xdr:nvSpPr>
        <xdr:cNvPr id="306" name="Text Box 71">
          <a:extLst>
            <a:ext uri="{FF2B5EF4-FFF2-40B4-BE49-F238E27FC236}">
              <a16:creationId xmlns:a16="http://schemas.microsoft.com/office/drawing/2014/main" id="{00000000-0008-0000-0200-000032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174285</xdr:rowOff>
    </xdr:to>
    <xdr:sp macro="" textlink="">
      <xdr:nvSpPr>
        <xdr:cNvPr id="307" name="Text Box 72">
          <a:extLst>
            <a:ext uri="{FF2B5EF4-FFF2-40B4-BE49-F238E27FC236}">
              <a16:creationId xmlns:a16="http://schemas.microsoft.com/office/drawing/2014/main" id="{00000000-0008-0000-0200-000033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174285</xdr:rowOff>
    </xdr:to>
    <xdr:sp macro="" textlink="">
      <xdr:nvSpPr>
        <xdr:cNvPr id="308" name="Text Box 73">
          <a:extLst>
            <a:ext uri="{FF2B5EF4-FFF2-40B4-BE49-F238E27FC236}">
              <a16:creationId xmlns:a16="http://schemas.microsoft.com/office/drawing/2014/main" id="{00000000-0008-0000-0200-000034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174285</xdr:rowOff>
    </xdr:to>
    <xdr:sp macro="" textlink="">
      <xdr:nvSpPr>
        <xdr:cNvPr id="309" name="Text Box 74">
          <a:extLst>
            <a:ext uri="{FF2B5EF4-FFF2-40B4-BE49-F238E27FC236}">
              <a16:creationId xmlns:a16="http://schemas.microsoft.com/office/drawing/2014/main" id="{00000000-0008-0000-0200-000035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174285</xdr:rowOff>
    </xdr:to>
    <xdr:sp macro="" textlink="">
      <xdr:nvSpPr>
        <xdr:cNvPr id="310" name="Text Box 75">
          <a:extLst>
            <a:ext uri="{FF2B5EF4-FFF2-40B4-BE49-F238E27FC236}">
              <a16:creationId xmlns:a16="http://schemas.microsoft.com/office/drawing/2014/main" id="{00000000-0008-0000-0200-000036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174285</xdr:rowOff>
    </xdr:to>
    <xdr:sp macro="" textlink="">
      <xdr:nvSpPr>
        <xdr:cNvPr id="311" name="Text Box 76">
          <a:extLst>
            <a:ext uri="{FF2B5EF4-FFF2-40B4-BE49-F238E27FC236}">
              <a16:creationId xmlns:a16="http://schemas.microsoft.com/office/drawing/2014/main" id="{00000000-0008-0000-0200-000037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174285</xdr:rowOff>
    </xdr:to>
    <xdr:sp macro="" textlink="">
      <xdr:nvSpPr>
        <xdr:cNvPr id="312" name="Text Box 77">
          <a:extLst>
            <a:ext uri="{FF2B5EF4-FFF2-40B4-BE49-F238E27FC236}">
              <a16:creationId xmlns:a16="http://schemas.microsoft.com/office/drawing/2014/main" id="{00000000-0008-0000-0200-000038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174285</xdr:rowOff>
    </xdr:to>
    <xdr:sp macro="" textlink="">
      <xdr:nvSpPr>
        <xdr:cNvPr id="313" name="Text Box 78">
          <a:extLst>
            <a:ext uri="{FF2B5EF4-FFF2-40B4-BE49-F238E27FC236}">
              <a16:creationId xmlns:a16="http://schemas.microsoft.com/office/drawing/2014/main" id="{00000000-0008-0000-0200-000039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174285</xdr:rowOff>
    </xdr:to>
    <xdr:sp macro="" textlink="">
      <xdr:nvSpPr>
        <xdr:cNvPr id="314" name="Text Box 79">
          <a:extLst>
            <a:ext uri="{FF2B5EF4-FFF2-40B4-BE49-F238E27FC236}">
              <a16:creationId xmlns:a16="http://schemas.microsoft.com/office/drawing/2014/main" id="{00000000-0008-0000-0200-00003A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174285</xdr:rowOff>
    </xdr:to>
    <xdr:sp macro="" textlink="">
      <xdr:nvSpPr>
        <xdr:cNvPr id="315" name="Text Box 80">
          <a:extLst>
            <a:ext uri="{FF2B5EF4-FFF2-40B4-BE49-F238E27FC236}">
              <a16:creationId xmlns:a16="http://schemas.microsoft.com/office/drawing/2014/main" id="{00000000-0008-0000-0200-00003B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174285</xdr:rowOff>
    </xdr:to>
    <xdr:sp macro="" textlink="">
      <xdr:nvSpPr>
        <xdr:cNvPr id="316" name="Text Box 81">
          <a:extLst>
            <a:ext uri="{FF2B5EF4-FFF2-40B4-BE49-F238E27FC236}">
              <a16:creationId xmlns:a16="http://schemas.microsoft.com/office/drawing/2014/main" id="{00000000-0008-0000-0200-00003C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174285</xdr:rowOff>
    </xdr:to>
    <xdr:sp macro="" textlink="">
      <xdr:nvSpPr>
        <xdr:cNvPr id="317" name="Text Box 82">
          <a:extLst>
            <a:ext uri="{FF2B5EF4-FFF2-40B4-BE49-F238E27FC236}">
              <a16:creationId xmlns:a16="http://schemas.microsoft.com/office/drawing/2014/main" id="{00000000-0008-0000-0200-00003D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171450</xdr:colOff>
      <xdr:row>25</xdr:row>
      <xdr:rowOff>174285</xdr:rowOff>
    </xdr:to>
    <xdr:sp macro="" textlink="">
      <xdr:nvSpPr>
        <xdr:cNvPr id="318" name="Text Box 15">
          <a:extLst>
            <a:ext uri="{FF2B5EF4-FFF2-40B4-BE49-F238E27FC236}">
              <a16:creationId xmlns:a16="http://schemas.microsoft.com/office/drawing/2014/main" id="{00000000-0008-0000-0200-00003E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173355</xdr:colOff>
      <xdr:row>25</xdr:row>
      <xdr:rowOff>174285</xdr:rowOff>
    </xdr:to>
    <xdr:sp macro="" textlink="">
      <xdr:nvSpPr>
        <xdr:cNvPr id="319" name="Text Box 16">
          <a:extLst>
            <a:ext uri="{FF2B5EF4-FFF2-40B4-BE49-F238E27FC236}">
              <a16:creationId xmlns:a16="http://schemas.microsoft.com/office/drawing/2014/main" id="{00000000-0008-0000-0200-00003F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171450</xdr:colOff>
      <xdr:row>25</xdr:row>
      <xdr:rowOff>174285</xdr:rowOff>
    </xdr:to>
    <xdr:sp macro="" textlink="">
      <xdr:nvSpPr>
        <xdr:cNvPr id="320" name="Text Box 17">
          <a:extLst>
            <a:ext uri="{FF2B5EF4-FFF2-40B4-BE49-F238E27FC236}">
              <a16:creationId xmlns:a16="http://schemas.microsoft.com/office/drawing/2014/main" id="{00000000-0008-0000-0200-000040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173355</xdr:colOff>
      <xdr:row>25</xdr:row>
      <xdr:rowOff>174285</xdr:rowOff>
    </xdr:to>
    <xdr:sp macro="" textlink="">
      <xdr:nvSpPr>
        <xdr:cNvPr id="321" name="Text Box 18">
          <a:extLst>
            <a:ext uri="{FF2B5EF4-FFF2-40B4-BE49-F238E27FC236}">
              <a16:creationId xmlns:a16="http://schemas.microsoft.com/office/drawing/2014/main" id="{00000000-0008-0000-0200-000041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171450</xdr:colOff>
      <xdr:row>25</xdr:row>
      <xdr:rowOff>174285</xdr:rowOff>
    </xdr:to>
    <xdr:sp macro="" textlink="">
      <xdr:nvSpPr>
        <xdr:cNvPr id="322" name="Text Box 19">
          <a:extLst>
            <a:ext uri="{FF2B5EF4-FFF2-40B4-BE49-F238E27FC236}">
              <a16:creationId xmlns:a16="http://schemas.microsoft.com/office/drawing/2014/main" id="{00000000-0008-0000-0200-000042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173355</xdr:colOff>
      <xdr:row>25</xdr:row>
      <xdr:rowOff>174285</xdr:rowOff>
    </xdr:to>
    <xdr:sp macro="" textlink="">
      <xdr:nvSpPr>
        <xdr:cNvPr id="323" name="Text Box 20">
          <a:extLst>
            <a:ext uri="{FF2B5EF4-FFF2-40B4-BE49-F238E27FC236}">
              <a16:creationId xmlns:a16="http://schemas.microsoft.com/office/drawing/2014/main" id="{00000000-0008-0000-0200-000043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171450</xdr:colOff>
      <xdr:row>25</xdr:row>
      <xdr:rowOff>174285</xdr:rowOff>
    </xdr:to>
    <xdr:sp macro="" textlink="">
      <xdr:nvSpPr>
        <xdr:cNvPr id="324" name="Text Box 21">
          <a:extLst>
            <a:ext uri="{FF2B5EF4-FFF2-40B4-BE49-F238E27FC236}">
              <a16:creationId xmlns:a16="http://schemas.microsoft.com/office/drawing/2014/main" id="{00000000-0008-0000-0200-000044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173355</xdr:colOff>
      <xdr:row>25</xdr:row>
      <xdr:rowOff>174285</xdr:rowOff>
    </xdr:to>
    <xdr:sp macro="" textlink="">
      <xdr:nvSpPr>
        <xdr:cNvPr id="325" name="Text Box 22">
          <a:extLst>
            <a:ext uri="{FF2B5EF4-FFF2-40B4-BE49-F238E27FC236}">
              <a16:creationId xmlns:a16="http://schemas.microsoft.com/office/drawing/2014/main" id="{00000000-0008-0000-0200-000045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45</xdr:col>
      <xdr:colOff>0</xdr:colOff>
      <xdr:row>25</xdr:row>
      <xdr:rowOff>0</xdr:rowOff>
    </xdr:from>
    <xdr:to>
      <xdr:col>69</xdr:col>
      <xdr:colOff>171450</xdr:colOff>
      <xdr:row>25</xdr:row>
      <xdr:rowOff>174285</xdr:rowOff>
    </xdr:to>
    <xdr:sp macro="" textlink="">
      <xdr:nvSpPr>
        <xdr:cNvPr id="326" name="Text Box 23">
          <a:extLst>
            <a:ext uri="{FF2B5EF4-FFF2-40B4-BE49-F238E27FC236}">
              <a16:creationId xmlns:a16="http://schemas.microsoft.com/office/drawing/2014/main" id="{00000000-0008-0000-0200-000046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45</xdr:col>
      <xdr:colOff>0</xdr:colOff>
      <xdr:row>25</xdr:row>
      <xdr:rowOff>0</xdr:rowOff>
    </xdr:from>
    <xdr:to>
      <xdr:col>69</xdr:col>
      <xdr:colOff>173355</xdr:colOff>
      <xdr:row>25</xdr:row>
      <xdr:rowOff>174285</xdr:rowOff>
    </xdr:to>
    <xdr:sp macro="" textlink="">
      <xdr:nvSpPr>
        <xdr:cNvPr id="327" name="Text Box 24">
          <a:extLst>
            <a:ext uri="{FF2B5EF4-FFF2-40B4-BE49-F238E27FC236}">
              <a16:creationId xmlns:a16="http://schemas.microsoft.com/office/drawing/2014/main" id="{00000000-0008-0000-0200-000047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171450</xdr:colOff>
      <xdr:row>25</xdr:row>
      <xdr:rowOff>174285</xdr:rowOff>
    </xdr:to>
    <xdr:sp macro="" textlink="">
      <xdr:nvSpPr>
        <xdr:cNvPr id="328" name="Text Box 45">
          <a:extLst>
            <a:ext uri="{FF2B5EF4-FFF2-40B4-BE49-F238E27FC236}">
              <a16:creationId xmlns:a16="http://schemas.microsoft.com/office/drawing/2014/main" id="{00000000-0008-0000-0200-000048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173355</xdr:colOff>
      <xdr:row>25</xdr:row>
      <xdr:rowOff>174285</xdr:rowOff>
    </xdr:to>
    <xdr:sp macro="" textlink="">
      <xdr:nvSpPr>
        <xdr:cNvPr id="329" name="Text Box 46">
          <a:extLst>
            <a:ext uri="{FF2B5EF4-FFF2-40B4-BE49-F238E27FC236}">
              <a16:creationId xmlns:a16="http://schemas.microsoft.com/office/drawing/2014/main" id="{00000000-0008-0000-0200-000049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171450</xdr:colOff>
      <xdr:row>25</xdr:row>
      <xdr:rowOff>174285</xdr:rowOff>
    </xdr:to>
    <xdr:sp macro="" textlink="">
      <xdr:nvSpPr>
        <xdr:cNvPr id="330" name="Text Box 47">
          <a:extLst>
            <a:ext uri="{FF2B5EF4-FFF2-40B4-BE49-F238E27FC236}">
              <a16:creationId xmlns:a16="http://schemas.microsoft.com/office/drawing/2014/main" id="{00000000-0008-0000-0200-00004A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173355</xdr:colOff>
      <xdr:row>25</xdr:row>
      <xdr:rowOff>174285</xdr:rowOff>
    </xdr:to>
    <xdr:sp macro="" textlink="">
      <xdr:nvSpPr>
        <xdr:cNvPr id="331" name="Text Box 48">
          <a:extLst>
            <a:ext uri="{FF2B5EF4-FFF2-40B4-BE49-F238E27FC236}">
              <a16:creationId xmlns:a16="http://schemas.microsoft.com/office/drawing/2014/main" id="{00000000-0008-0000-0200-00004B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171450</xdr:colOff>
      <xdr:row>25</xdr:row>
      <xdr:rowOff>174285</xdr:rowOff>
    </xdr:to>
    <xdr:sp macro="" textlink="">
      <xdr:nvSpPr>
        <xdr:cNvPr id="332" name="Text Box 49">
          <a:extLst>
            <a:ext uri="{FF2B5EF4-FFF2-40B4-BE49-F238E27FC236}">
              <a16:creationId xmlns:a16="http://schemas.microsoft.com/office/drawing/2014/main" id="{00000000-0008-0000-0200-00004C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173355</xdr:colOff>
      <xdr:row>25</xdr:row>
      <xdr:rowOff>174285</xdr:rowOff>
    </xdr:to>
    <xdr:sp macro="" textlink="">
      <xdr:nvSpPr>
        <xdr:cNvPr id="333" name="Text Box 50">
          <a:extLst>
            <a:ext uri="{FF2B5EF4-FFF2-40B4-BE49-F238E27FC236}">
              <a16:creationId xmlns:a16="http://schemas.microsoft.com/office/drawing/2014/main" id="{00000000-0008-0000-0200-00004D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171450</xdr:colOff>
      <xdr:row>25</xdr:row>
      <xdr:rowOff>174285</xdr:rowOff>
    </xdr:to>
    <xdr:sp macro="" textlink="">
      <xdr:nvSpPr>
        <xdr:cNvPr id="334" name="Text Box 51">
          <a:extLst>
            <a:ext uri="{FF2B5EF4-FFF2-40B4-BE49-F238E27FC236}">
              <a16:creationId xmlns:a16="http://schemas.microsoft.com/office/drawing/2014/main" id="{00000000-0008-0000-0200-00004E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173355</xdr:colOff>
      <xdr:row>25</xdr:row>
      <xdr:rowOff>174285</xdr:rowOff>
    </xdr:to>
    <xdr:sp macro="" textlink="">
      <xdr:nvSpPr>
        <xdr:cNvPr id="335" name="Text Box 52">
          <a:extLst>
            <a:ext uri="{FF2B5EF4-FFF2-40B4-BE49-F238E27FC236}">
              <a16:creationId xmlns:a16="http://schemas.microsoft.com/office/drawing/2014/main" id="{00000000-0008-0000-0200-00004F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45</xdr:col>
      <xdr:colOff>0</xdr:colOff>
      <xdr:row>25</xdr:row>
      <xdr:rowOff>0</xdr:rowOff>
    </xdr:from>
    <xdr:to>
      <xdr:col>69</xdr:col>
      <xdr:colOff>171450</xdr:colOff>
      <xdr:row>25</xdr:row>
      <xdr:rowOff>174285</xdr:rowOff>
    </xdr:to>
    <xdr:sp macro="" textlink="">
      <xdr:nvSpPr>
        <xdr:cNvPr id="336" name="Text Box 53">
          <a:extLst>
            <a:ext uri="{FF2B5EF4-FFF2-40B4-BE49-F238E27FC236}">
              <a16:creationId xmlns:a16="http://schemas.microsoft.com/office/drawing/2014/main" id="{00000000-0008-0000-0200-000050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45</xdr:col>
      <xdr:colOff>0</xdr:colOff>
      <xdr:row>25</xdr:row>
      <xdr:rowOff>0</xdr:rowOff>
    </xdr:from>
    <xdr:to>
      <xdr:col>69</xdr:col>
      <xdr:colOff>173355</xdr:colOff>
      <xdr:row>25</xdr:row>
      <xdr:rowOff>174285</xdr:rowOff>
    </xdr:to>
    <xdr:sp macro="" textlink="">
      <xdr:nvSpPr>
        <xdr:cNvPr id="337" name="Text Box 54">
          <a:extLst>
            <a:ext uri="{FF2B5EF4-FFF2-40B4-BE49-F238E27FC236}">
              <a16:creationId xmlns:a16="http://schemas.microsoft.com/office/drawing/2014/main" id="{00000000-0008-0000-0200-000051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171450</xdr:colOff>
      <xdr:row>25</xdr:row>
      <xdr:rowOff>174285</xdr:rowOff>
    </xdr:to>
    <xdr:sp macro="" textlink="">
      <xdr:nvSpPr>
        <xdr:cNvPr id="338" name="Text Box 63">
          <a:extLst>
            <a:ext uri="{FF2B5EF4-FFF2-40B4-BE49-F238E27FC236}">
              <a16:creationId xmlns:a16="http://schemas.microsoft.com/office/drawing/2014/main" id="{00000000-0008-0000-0200-000052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173355</xdr:colOff>
      <xdr:row>25</xdr:row>
      <xdr:rowOff>174285</xdr:rowOff>
    </xdr:to>
    <xdr:sp macro="" textlink="">
      <xdr:nvSpPr>
        <xdr:cNvPr id="339" name="Text Box 64">
          <a:extLst>
            <a:ext uri="{FF2B5EF4-FFF2-40B4-BE49-F238E27FC236}">
              <a16:creationId xmlns:a16="http://schemas.microsoft.com/office/drawing/2014/main" id="{00000000-0008-0000-0200-000053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171450</xdr:colOff>
      <xdr:row>25</xdr:row>
      <xdr:rowOff>174285</xdr:rowOff>
    </xdr:to>
    <xdr:sp macro="" textlink="">
      <xdr:nvSpPr>
        <xdr:cNvPr id="340" name="Text Box 65">
          <a:extLst>
            <a:ext uri="{FF2B5EF4-FFF2-40B4-BE49-F238E27FC236}">
              <a16:creationId xmlns:a16="http://schemas.microsoft.com/office/drawing/2014/main" id="{00000000-0008-0000-0200-000054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173355</xdr:colOff>
      <xdr:row>25</xdr:row>
      <xdr:rowOff>174285</xdr:rowOff>
    </xdr:to>
    <xdr:sp macro="" textlink="">
      <xdr:nvSpPr>
        <xdr:cNvPr id="341" name="Text Box 66">
          <a:extLst>
            <a:ext uri="{FF2B5EF4-FFF2-40B4-BE49-F238E27FC236}">
              <a16:creationId xmlns:a16="http://schemas.microsoft.com/office/drawing/2014/main" id="{00000000-0008-0000-0200-000055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171450</xdr:colOff>
      <xdr:row>25</xdr:row>
      <xdr:rowOff>174285</xdr:rowOff>
    </xdr:to>
    <xdr:sp macro="" textlink="">
      <xdr:nvSpPr>
        <xdr:cNvPr id="342" name="Text Box 67">
          <a:extLst>
            <a:ext uri="{FF2B5EF4-FFF2-40B4-BE49-F238E27FC236}">
              <a16:creationId xmlns:a16="http://schemas.microsoft.com/office/drawing/2014/main" id="{00000000-0008-0000-0200-000056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173355</xdr:colOff>
      <xdr:row>25</xdr:row>
      <xdr:rowOff>174285</xdr:rowOff>
    </xdr:to>
    <xdr:sp macro="" textlink="">
      <xdr:nvSpPr>
        <xdr:cNvPr id="343" name="Text Box 68">
          <a:extLst>
            <a:ext uri="{FF2B5EF4-FFF2-40B4-BE49-F238E27FC236}">
              <a16:creationId xmlns:a16="http://schemas.microsoft.com/office/drawing/2014/main" id="{00000000-0008-0000-0200-000057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171450</xdr:colOff>
      <xdr:row>25</xdr:row>
      <xdr:rowOff>174285</xdr:rowOff>
    </xdr:to>
    <xdr:sp macro="" textlink="">
      <xdr:nvSpPr>
        <xdr:cNvPr id="344" name="Text Box 69">
          <a:extLst>
            <a:ext uri="{FF2B5EF4-FFF2-40B4-BE49-F238E27FC236}">
              <a16:creationId xmlns:a16="http://schemas.microsoft.com/office/drawing/2014/main" id="{00000000-0008-0000-0200-000058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173355</xdr:colOff>
      <xdr:row>25</xdr:row>
      <xdr:rowOff>174285</xdr:rowOff>
    </xdr:to>
    <xdr:sp macro="" textlink="">
      <xdr:nvSpPr>
        <xdr:cNvPr id="345" name="Text Box 70">
          <a:extLst>
            <a:ext uri="{FF2B5EF4-FFF2-40B4-BE49-F238E27FC236}">
              <a16:creationId xmlns:a16="http://schemas.microsoft.com/office/drawing/2014/main" id="{00000000-0008-0000-0200-000059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51</xdr:col>
      <xdr:colOff>0</xdr:colOff>
      <xdr:row>25</xdr:row>
      <xdr:rowOff>0</xdr:rowOff>
    </xdr:from>
    <xdr:to>
      <xdr:col>69</xdr:col>
      <xdr:colOff>171450</xdr:colOff>
      <xdr:row>25</xdr:row>
      <xdr:rowOff>174285</xdr:rowOff>
    </xdr:to>
    <xdr:sp macro="" textlink="">
      <xdr:nvSpPr>
        <xdr:cNvPr id="346" name="Text Box 71">
          <a:extLst>
            <a:ext uri="{FF2B5EF4-FFF2-40B4-BE49-F238E27FC236}">
              <a16:creationId xmlns:a16="http://schemas.microsoft.com/office/drawing/2014/main" id="{00000000-0008-0000-0200-00005A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51</xdr:col>
      <xdr:colOff>0</xdr:colOff>
      <xdr:row>25</xdr:row>
      <xdr:rowOff>0</xdr:rowOff>
    </xdr:from>
    <xdr:to>
      <xdr:col>69</xdr:col>
      <xdr:colOff>173355</xdr:colOff>
      <xdr:row>25</xdr:row>
      <xdr:rowOff>174285</xdr:rowOff>
    </xdr:to>
    <xdr:sp macro="" textlink="">
      <xdr:nvSpPr>
        <xdr:cNvPr id="347" name="Text Box 72">
          <a:extLst>
            <a:ext uri="{FF2B5EF4-FFF2-40B4-BE49-F238E27FC236}">
              <a16:creationId xmlns:a16="http://schemas.microsoft.com/office/drawing/2014/main" id="{00000000-0008-0000-0200-00005B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171450</xdr:colOff>
      <xdr:row>25</xdr:row>
      <xdr:rowOff>174285</xdr:rowOff>
    </xdr:to>
    <xdr:sp macro="" textlink="">
      <xdr:nvSpPr>
        <xdr:cNvPr id="348" name="Text Box 73">
          <a:extLst>
            <a:ext uri="{FF2B5EF4-FFF2-40B4-BE49-F238E27FC236}">
              <a16:creationId xmlns:a16="http://schemas.microsoft.com/office/drawing/2014/main" id="{00000000-0008-0000-0200-00005C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173355</xdr:colOff>
      <xdr:row>25</xdr:row>
      <xdr:rowOff>174285</xdr:rowOff>
    </xdr:to>
    <xdr:sp macro="" textlink="">
      <xdr:nvSpPr>
        <xdr:cNvPr id="349" name="Text Box 74">
          <a:extLst>
            <a:ext uri="{FF2B5EF4-FFF2-40B4-BE49-F238E27FC236}">
              <a16:creationId xmlns:a16="http://schemas.microsoft.com/office/drawing/2014/main" id="{00000000-0008-0000-0200-00005D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171450</xdr:colOff>
      <xdr:row>25</xdr:row>
      <xdr:rowOff>174285</xdr:rowOff>
    </xdr:to>
    <xdr:sp macro="" textlink="">
      <xdr:nvSpPr>
        <xdr:cNvPr id="350" name="Text Box 75">
          <a:extLst>
            <a:ext uri="{FF2B5EF4-FFF2-40B4-BE49-F238E27FC236}">
              <a16:creationId xmlns:a16="http://schemas.microsoft.com/office/drawing/2014/main" id="{00000000-0008-0000-0200-00005E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173355</xdr:colOff>
      <xdr:row>25</xdr:row>
      <xdr:rowOff>174285</xdr:rowOff>
    </xdr:to>
    <xdr:sp macro="" textlink="">
      <xdr:nvSpPr>
        <xdr:cNvPr id="351" name="Text Box 76">
          <a:extLst>
            <a:ext uri="{FF2B5EF4-FFF2-40B4-BE49-F238E27FC236}">
              <a16:creationId xmlns:a16="http://schemas.microsoft.com/office/drawing/2014/main" id="{00000000-0008-0000-0200-00005F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171450</xdr:colOff>
      <xdr:row>25</xdr:row>
      <xdr:rowOff>174285</xdr:rowOff>
    </xdr:to>
    <xdr:sp macro="" textlink="">
      <xdr:nvSpPr>
        <xdr:cNvPr id="352" name="Text Box 77">
          <a:extLst>
            <a:ext uri="{FF2B5EF4-FFF2-40B4-BE49-F238E27FC236}">
              <a16:creationId xmlns:a16="http://schemas.microsoft.com/office/drawing/2014/main" id="{00000000-0008-0000-0200-000060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173355</xdr:colOff>
      <xdr:row>25</xdr:row>
      <xdr:rowOff>174285</xdr:rowOff>
    </xdr:to>
    <xdr:sp macro="" textlink="">
      <xdr:nvSpPr>
        <xdr:cNvPr id="353" name="Text Box 78">
          <a:extLst>
            <a:ext uri="{FF2B5EF4-FFF2-40B4-BE49-F238E27FC236}">
              <a16:creationId xmlns:a16="http://schemas.microsoft.com/office/drawing/2014/main" id="{00000000-0008-0000-0200-000061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171450</xdr:colOff>
      <xdr:row>25</xdr:row>
      <xdr:rowOff>174285</xdr:rowOff>
    </xdr:to>
    <xdr:sp macro="" textlink="">
      <xdr:nvSpPr>
        <xdr:cNvPr id="354" name="Text Box 79">
          <a:extLst>
            <a:ext uri="{FF2B5EF4-FFF2-40B4-BE49-F238E27FC236}">
              <a16:creationId xmlns:a16="http://schemas.microsoft.com/office/drawing/2014/main" id="{00000000-0008-0000-0200-000062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173355</xdr:colOff>
      <xdr:row>25</xdr:row>
      <xdr:rowOff>174285</xdr:rowOff>
    </xdr:to>
    <xdr:sp macro="" textlink="">
      <xdr:nvSpPr>
        <xdr:cNvPr id="355" name="Text Box 80">
          <a:extLst>
            <a:ext uri="{FF2B5EF4-FFF2-40B4-BE49-F238E27FC236}">
              <a16:creationId xmlns:a16="http://schemas.microsoft.com/office/drawing/2014/main" id="{00000000-0008-0000-0200-000063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51</xdr:col>
      <xdr:colOff>0</xdr:colOff>
      <xdr:row>25</xdr:row>
      <xdr:rowOff>0</xdr:rowOff>
    </xdr:from>
    <xdr:to>
      <xdr:col>69</xdr:col>
      <xdr:colOff>171450</xdr:colOff>
      <xdr:row>25</xdr:row>
      <xdr:rowOff>174285</xdr:rowOff>
    </xdr:to>
    <xdr:sp macro="" textlink="">
      <xdr:nvSpPr>
        <xdr:cNvPr id="356" name="Text Box 81">
          <a:extLst>
            <a:ext uri="{FF2B5EF4-FFF2-40B4-BE49-F238E27FC236}">
              <a16:creationId xmlns:a16="http://schemas.microsoft.com/office/drawing/2014/main" id="{00000000-0008-0000-0200-000064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51</xdr:col>
      <xdr:colOff>0</xdr:colOff>
      <xdr:row>25</xdr:row>
      <xdr:rowOff>0</xdr:rowOff>
    </xdr:from>
    <xdr:to>
      <xdr:col>69</xdr:col>
      <xdr:colOff>173355</xdr:colOff>
      <xdr:row>25</xdr:row>
      <xdr:rowOff>174285</xdr:rowOff>
    </xdr:to>
    <xdr:sp macro="" textlink="">
      <xdr:nvSpPr>
        <xdr:cNvPr id="357" name="Text Box 82">
          <a:extLst>
            <a:ext uri="{FF2B5EF4-FFF2-40B4-BE49-F238E27FC236}">
              <a16:creationId xmlns:a16="http://schemas.microsoft.com/office/drawing/2014/main" id="{00000000-0008-0000-0200-000065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171450</xdr:colOff>
      <xdr:row>25</xdr:row>
      <xdr:rowOff>174285</xdr:rowOff>
    </xdr:to>
    <xdr:sp macro="" textlink="">
      <xdr:nvSpPr>
        <xdr:cNvPr id="358" name="Text Box 63">
          <a:extLst>
            <a:ext uri="{FF2B5EF4-FFF2-40B4-BE49-F238E27FC236}">
              <a16:creationId xmlns:a16="http://schemas.microsoft.com/office/drawing/2014/main" id="{00000000-0008-0000-0200-000066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173355</xdr:colOff>
      <xdr:row>25</xdr:row>
      <xdr:rowOff>174285</xdr:rowOff>
    </xdr:to>
    <xdr:sp macro="" textlink="">
      <xdr:nvSpPr>
        <xdr:cNvPr id="359" name="Text Box 64">
          <a:extLst>
            <a:ext uri="{FF2B5EF4-FFF2-40B4-BE49-F238E27FC236}">
              <a16:creationId xmlns:a16="http://schemas.microsoft.com/office/drawing/2014/main" id="{00000000-0008-0000-0200-000067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171450</xdr:colOff>
      <xdr:row>25</xdr:row>
      <xdr:rowOff>174285</xdr:rowOff>
    </xdr:to>
    <xdr:sp macro="" textlink="">
      <xdr:nvSpPr>
        <xdr:cNvPr id="360" name="Text Box 65">
          <a:extLst>
            <a:ext uri="{FF2B5EF4-FFF2-40B4-BE49-F238E27FC236}">
              <a16:creationId xmlns:a16="http://schemas.microsoft.com/office/drawing/2014/main" id="{00000000-0008-0000-0200-000068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173355</xdr:colOff>
      <xdr:row>25</xdr:row>
      <xdr:rowOff>174285</xdr:rowOff>
    </xdr:to>
    <xdr:sp macro="" textlink="">
      <xdr:nvSpPr>
        <xdr:cNvPr id="361" name="Text Box 66">
          <a:extLst>
            <a:ext uri="{FF2B5EF4-FFF2-40B4-BE49-F238E27FC236}">
              <a16:creationId xmlns:a16="http://schemas.microsoft.com/office/drawing/2014/main" id="{00000000-0008-0000-0200-000069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171450</xdr:colOff>
      <xdr:row>25</xdr:row>
      <xdr:rowOff>174285</xdr:rowOff>
    </xdr:to>
    <xdr:sp macro="" textlink="">
      <xdr:nvSpPr>
        <xdr:cNvPr id="362" name="Text Box 67">
          <a:extLst>
            <a:ext uri="{FF2B5EF4-FFF2-40B4-BE49-F238E27FC236}">
              <a16:creationId xmlns:a16="http://schemas.microsoft.com/office/drawing/2014/main" id="{00000000-0008-0000-0200-00006A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173355</xdr:colOff>
      <xdr:row>25</xdr:row>
      <xdr:rowOff>174285</xdr:rowOff>
    </xdr:to>
    <xdr:sp macro="" textlink="">
      <xdr:nvSpPr>
        <xdr:cNvPr id="363" name="Text Box 68">
          <a:extLst>
            <a:ext uri="{FF2B5EF4-FFF2-40B4-BE49-F238E27FC236}">
              <a16:creationId xmlns:a16="http://schemas.microsoft.com/office/drawing/2014/main" id="{00000000-0008-0000-0200-00006B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171450</xdr:colOff>
      <xdr:row>25</xdr:row>
      <xdr:rowOff>174285</xdr:rowOff>
    </xdr:to>
    <xdr:sp macro="" textlink="">
      <xdr:nvSpPr>
        <xdr:cNvPr id="364" name="Text Box 69">
          <a:extLst>
            <a:ext uri="{FF2B5EF4-FFF2-40B4-BE49-F238E27FC236}">
              <a16:creationId xmlns:a16="http://schemas.microsoft.com/office/drawing/2014/main" id="{00000000-0008-0000-0200-00006C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173355</xdr:colOff>
      <xdr:row>25</xdr:row>
      <xdr:rowOff>174285</xdr:rowOff>
    </xdr:to>
    <xdr:sp macro="" textlink="">
      <xdr:nvSpPr>
        <xdr:cNvPr id="365" name="Text Box 70">
          <a:extLst>
            <a:ext uri="{FF2B5EF4-FFF2-40B4-BE49-F238E27FC236}">
              <a16:creationId xmlns:a16="http://schemas.microsoft.com/office/drawing/2014/main" id="{00000000-0008-0000-0200-00006D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171450</xdr:colOff>
      <xdr:row>25</xdr:row>
      <xdr:rowOff>174285</xdr:rowOff>
    </xdr:to>
    <xdr:sp macro="" textlink="">
      <xdr:nvSpPr>
        <xdr:cNvPr id="366" name="Text Box 73">
          <a:extLst>
            <a:ext uri="{FF2B5EF4-FFF2-40B4-BE49-F238E27FC236}">
              <a16:creationId xmlns:a16="http://schemas.microsoft.com/office/drawing/2014/main" id="{00000000-0008-0000-0200-00006E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173355</xdr:colOff>
      <xdr:row>25</xdr:row>
      <xdr:rowOff>174285</xdr:rowOff>
    </xdr:to>
    <xdr:sp macro="" textlink="">
      <xdr:nvSpPr>
        <xdr:cNvPr id="367" name="Text Box 74">
          <a:extLst>
            <a:ext uri="{FF2B5EF4-FFF2-40B4-BE49-F238E27FC236}">
              <a16:creationId xmlns:a16="http://schemas.microsoft.com/office/drawing/2014/main" id="{00000000-0008-0000-0200-00006F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171450</xdr:colOff>
      <xdr:row>25</xdr:row>
      <xdr:rowOff>174285</xdr:rowOff>
    </xdr:to>
    <xdr:sp macro="" textlink="">
      <xdr:nvSpPr>
        <xdr:cNvPr id="368" name="Text Box 75">
          <a:extLst>
            <a:ext uri="{FF2B5EF4-FFF2-40B4-BE49-F238E27FC236}">
              <a16:creationId xmlns:a16="http://schemas.microsoft.com/office/drawing/2014/main" id="{00000000-0008-0000-0200-000070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173355</xdr:colOff>
      <xdr:row>25</xdr:row>
      <xdr:rowOff>174285</xdr:rowOff>
    </xdr:to>
    <xdr:sp macro="" textlink="">
      <xdr:nvSpPr>
        <xdr:cNvPr id="369" name="Text Box 76">
          <a:extLst>
            <a:ext uri="{FF2B5EF4-FFF2-40B4-BE49-F238E27FC236}">
              <a16:creationId xmlns:a16="http://schemas.microsoft.com/office/drawing/2014/main" id="{00000000-0008-0000-0200-000071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171450</xdr:colOff>
      <xdr:row>25</xdr:row>
      <xdr:rowOff>174285</xdr:rowOff>
    </xdr:to>
    <xdr:sp macro="" textlink="">
      <xdr:nvSpPr>
        <xdr:cNvPr id="370" name="Text Box 77">
          <a:extLst>
            <a:ext uri="{FF2B5EF4-FFF2-40B4-BE49-F238E27FC236}">
              <a16:creationId xmlns:a16="http://schemas.microsoft.com/office/drawing/2014/main" id="{00000000-0008-0000-0200-000072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173355</xdr:colOff>
      <xdr:row>25</xdr:row>
      <xdr:rowOff>174285</xdr:rowOff>
    </xdr:to>
    <xdr:sp macro="" textlink="">
      <xdr:nvSpPr>
        <xdr:cNvPr id="371" name="Text Box 78">
          <a:extLst>
            <a:ext uri="{FF2B5EF4-FFF2-40B4-BE49-F238E27FC236}">
              <a16:creationId xmlns:a16="http://schemas.microsoft.com/office/drawing/2014/main" id="{00000000-0008-0000-0200-000073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171450</xdr:colOff>
      <xdr:row>25</xdr:row>
      <xdr:rowOff>174285</xdr:rowOff>
    </xdr:to>
    <xdr:sp macro="" textlink="">
      <xdr:nvSpPr>
        <xdr:cNvPr id="372" name="Text Box 79">
          <a:extLst>
            <a:ext uri="{FF2B5EF4-FFF2-40B4-BE49-F238E27FC236}">
              <a16:creationId xmlns:a16="http://schemas.microsoft.com/office/drawing/2014/main" id="{00000000-0008-0000-0200-000074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173355</xdr:colOff>
      <xdr:row>25</xdr:row>
      <xdr:rowOff>174285</xdr:rowOff>
    </xdr:to>
    <xdr:sp macro="" textlink="">
      <xdr:nvSpPr>
        <xdr:cNvPr id="373" name="Text Box 80">
          <a:extLst>
            <a:ext uri="{FF2B5EF4-FFF2-40B4-BE49-F238E27FC236}">
              <a16:creationId xmlns:a16="http://schemas.microsoft.com/office/drawing/2014/main" id="{00000000-0008-0000-0200-000075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34</xdr:col>
      <xdr:colOff>0</xdr:colOff>
      <xdr:row>25</xdr:row>
      <xdr:rowOff>0</xdr:rowOff>
    </xdr:from>
    <xdr:to>
      <xdr:col>69</xdr:col>
      <xdr:colOff>171450</xdr:colOff>
      <xdr:row>25</xdr:row>
      <xdr:rowOff>174285</xdr:rowOff>
    </xdr:to>
    <xdr:sp macro="" textlink="">
      <xdr:nvSpPr>
        <xdr:cNvPr id="374" name="Text Box 13">
          <a:extLst>
            <a:ext uri="{FF2B5EF4-FFF2-40B4-BE49-F238E27FC236}">
              <a16:creationId xmlns:a16="http://schemas.microsoft.com/office/drawing/2014/main" id="{00000000-0008-0000-0200-000076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34</xdr:col>
      <xdr:colOff>0</xdr:colOff>
      <xdr:row>25</xdr:row>
      <xdr:rowOff>0</xdr:rowOff>
    </xdr:from>
    <xdr:to>
      <xdr:col>69</xdr:col>
      <xdr:colOff>173355</xdr:colOff>
      <xdr:row>25</xdr:row>
      <xdr:rowOff>174285</xdr:rowOff>
    </xdr:to>
    <xdr:sp macro="" textlink="">
      <xdr:nvSpPr>
        <xdr:cNvPr id="375" name="Text Box 14">
          <a:extLst>
            <a:ext uri="{FF2B5EF4-FFF2-40B4-BE49-F238E27FC236}">
              <a16:creationId xmlns:a16="http://schemas.microsoft.com/office/drawing/2014/main" id="{00000000-0008-0000-0200-000077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174285</xdr:rowOff>
    </xdr:to>
    <xdr:sp macro="" textlink="">
      <xdr:nvSpPr>
        <xdr:cNvPr id="376" name="Text Box 15">
          <a:extLst>
            <a:ext uri="{FF2B5EF4-FFF2-40B4-BE49-F238E27FC236}">
              <a16:creationId xmlns:a16="http://schemas.microsoft.com/office/drawing/2014/main" id="{00000000-0008-0000-0200-000078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174285</xdr:rowOff>
    </xdr:to>
    <xdr:sp macro="" textlink="">
      <xdr:nvSpPr>
        <xdr:cNvPr id="377" name="Text Box 16">
          <a:extLst>
            <a:ext uri="{FF2B5EF4-FFF2-40B4-BE49-F238E27FC236}">
              <a16:creationId xmlns:a16="http://schemas.microsoft.com/office/drawing/2014/main" id="{00000000-0008-0000-0200-000079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174285</xdr:rowOff>
    </xdr:to>
    <xdr:sp macro="" textlink="">
      <xdr:nvSpPr>
        <xdr:cNvPr id="378" name="Text Box 17">
          <a:extLst>
            <a:ext uri="{FF2B5EF4-FFF2-40B4-BE49-F238E27FC236}">
              <a16:creationId xmlns:a16="http://schemas.microsoft.com/office/drawing/2014/main" id="{00000000-0008-0000-0200-00007A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174285</xdr:rowOff>
    </xdr:to>
    <xdr:sp macro="" textlink="">
      <xdr:nvSpPr>
        <xdr:cNvPr id="379" name="Text Box 18">
          <a:extLst>
            <a:ext uri="{FF2B5EF4-FFF2-40B4-BE49-F238E27FC236}">
              <a16:creationId xmlns:a16="http://schemas.microsoft.com/office/drawing/2014/main" id="{00000000-0008-0000-0200-00007B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174285</xdr:rowOff>
    </xdr:to>
    <xdr:sp macro="" textlink="">
      <xdr:nvSpPr>
        <xdr:cNvPr id="380" name="Text Box 19">
          <a:extLst>
            <a:ext uri="{FF2B5EF4-FFF2-40B4-BE49-F238E27FC236}">
              <a16:creationId xmlns:a16="http://schemas.microsoft.com/office/drawing/2014/main" id="{00000000-0008-0000-0200-00007C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174285</xdr:rowOff>
    </xdr:to>
    <xdr:sp macro="" textlink="">
      <xdr:nvSpPr>
        <xdr:cNvPr id="381" name="Text Box 20">
          <a:extLst>
            <a:ext uri="{FF2B5EF4-FFF2-40B4-BE49-F238E27FC236}">
              <a16:creationId xmlns:a16="http://schemas.microsoft.com/office/drawing/2014/main" id="{00000000-0008-0000-0200-00007D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174285</xdr:rowOff>
    </xdr:to>
    <xdr:sp macro="" textlink="">
      <xdr:nvSpPr>
        <xdr:cNvPr id="382" name="Text Box 21">
          <a:extLst>
            <a:ext uri="{FF2B5EF4-FFF2-40B4-BE49-F238E27FC236}">
              <a16:creationId xmlns:a16="http://schemas.microsoft.com/office/drawing/2014/main" id="{00000000-0008-0000-0200-00007E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174285</xdr:rowOff>
    </xdr:to>
    <xdr:sp macro="" textlink="">
      <xdr:nvSpPr>
        <xdr:cNvPr id="383" name="Text Box 22">
          <a:extLst>
            <a:ext uri="{FF2B5EF4-FFF2-40B4-BE49-F238E27FC236}">
              <a16:creationId xmlns:a16="http://schemas.microsoft.com/office/drawing/2014/main" id="{00000000-0008-0000-0200-00007F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174285</xdr:rowOff>
    </xdr:to>
    <xdr:sp macro="" textlink="">
      <xdr:nvSpPr>
        <xdr:cNvPr id="384" name="Text Box 23">
          <a:extLst>
            <a:ext uri="{FF2B5EF4-FFF2-40B4-BE49-F238E27FC236}">
              <a16:creationId xmlns:a16="http://schemas.microsoft.com/office/drawing/2014/main" id="{00000000-0008-0000-0200-000080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174285</xdr:rowOff>
    </xdr:to>
    <xdr:sp macro="" textlink="">
      <xdr:nvSpPr>
        <xdr:cNvPr id="385" name="Text Box 24">
          <a:extLst>
            <a:ext uri="{FF2B5EF4-FFF2-40B4-BE49-F238E27FC236}">
              <a16:creationId xmlns:a16="http://schemas.microsoft.com/office/drawing/2014/main" id="{00000000-0008-0000-0200-000081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34</xdr:col>
      <xdr:colOff>0</xdr:colOff>
      <xdr:row>25</xdr:row>
      <xdr:rowOff>0</xdr:rowOff>
    </xdr:from>
    <xdr:to>
      <xdr:col>69</xdr:col>
      <xdr:colOff>171450</xdr:colOff>
      <xdr:row>25</xdr:row>
      <xdr:rowOff>174285</xdr:rowOff>
    </xdr:to>
    <xdr:sp macro="" textlink="">
      <xdr:nvSpPr>
        <xdr:cNvPr id="386" name="Text Box 43">
          <a:extLst>
            <a:ext uri="{FF2B5EF4-FFF2-40B4-BE49-F238E27FC236}">
              <a16:creationId xmlns:a16="http://schemas.microsoft.com/office/drawing/2014/main" id="{00000000-0008-0000-0200-000082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34</xdr:col>
      <xdr:colOff>0</xdr:colOff>
      <xdr:row>25</xdr:row>
      <xdr:rowOff>0</xdr:rowOff>
    </xdr:from>
    <xdr:to>
      <xdr:col>69</xdr:col>
      <xdr:colOff>173355</xdr:colOff>
      <xdr:row>25</xdr:row>
      <xdr:rowOff>174285</xdr:rowOff>
    </xdr:to>
    <xdr:sp macro="" textlink="">
      <xdr:nvSpPr>
        <xdr:cNvPr id="387" name="Text Box 44">
          <a:extLst>
            <a:ext uri="{FF2B5EF4-FFF2-40B4-BE49-F238E27FC236}">
              <a16:creationId xmlns:a16="http://schemas.microsoft.com/office/drawing/2014/main" id="{00000000-0008-0000-0200-000083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174285</xdr:rowOff>
    </xdr:to>
    <xdr:sp macro="" textlink="">
      <xdr:nvSpPr>
        <xdr:cNvPr id="388" name="Text Box 45">
          <a:extLst>
            <a:ext uri="{FF2B5EF4-FFF2-40B4-BE49-F238E27FC236}">
              <a16:creationId xmlns:a16="http://schemas.microsoft.com/office/drawing/2014/main" id="{00000000-0008-0000-0200-000084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174285</xdr:rowOff>
    </xdr:to>
    <xdr:sp macro="" textlink="">
      <xdr:nvSpPr>
        <xdr:cNvPr id="389" name="Text Box 46">
          <a:extLst>
            <a:ext uri="{FF2B5EF4-FFF2-40B4-BE49-F238E27FC236}">
              <a16:creationId xmlns:a16="http://schemas.microsoft.com/office/drawing/2014/main" id="{00000000-0008-0000-0200-000085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174285</xdr:rowOff>
    </xdr:to>
    <xdr:sp macro="" textlink="">
      <xdr:nvSpPr>
        <xdr:cNvPr id="390" name="Text Box 47">
          <a:extLst>
            <a:ext uri="{FF2B5EF4-FFF2-40B4-BE49-F238E27FC236}">
              <a16:creationId xmlns:a16="http://schemas.microsoft.com/office/drawing/2014/main" id="{00000000-0008-0000-0200-000086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174285</xdr:rowOff>
    </xdr:to>
    <xdr:sp macro="" textlink="">
      <xdr:nvSpPr>
        <xdr:cNvPr id="391" name="Text Box 48">
          <a:extLst>
            <a:ext uri="{FF2B5EF4-FFF2-40B4-BE49-F238E27FC236}">
              <a16:creationId xmlns:a16="http://schemas.microsoft.com/office/drawing/2014/main" id="{00000000-0008-0000-0200-000087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174285</xdr:rowOff>
    </xdr:to>
    <xdr:sp macro="" textlink="">
      <xdr:nvSpPr>
        <xdr:cNvPr id="392" name="Text Box 49">
          <a:extLst>
            <a:ext uri="{FF2B5EF4-FFF2-40B4-BE49-F238E27FC236}">
              <a16:creationId xmlns:a16="http://schemas.microsoft.com/office/drawing/2014/main" id="{00000000-0008-0000-0200-000088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174285</xdr:rowOff>
    </xdr:to>
    <xdr:sp macro="" textlink="">
      <xdr:nvSpPr>
        <xdr:cNvPr id="393" name="Text Box 50">
          <a:extLst>
            <a:ext uri="{FF2B5EF4-FFF2-40B4-BE49-F238E27FC236}">
              <a16:creationId xmlns:a16="http://schemas.microsoft.com/office/drawing/2014/main" id="{00000000-0008-0000-0200-000089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174285</xdr:rowOff>
    </xdr:to>
    <xdr:sp macro="" textlink="">
      <xdr:nvSpPr>
        <xdr:cNvPr id="394" name="Text Box 51">
          <a:extLst>
            <a:ext uri="{FF2B5EF4-FFF2-40B4-BE49-F238E27FC236}">
              <a16:creationId xmlns:a16="http://schemas.microsoft.com/office/drawing/2014/main" id="{00000000-0008-0000-0200-00008A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174285</xdr:rowOff>
    </xdr:to>
    <xdr:sp macro="" textlink="">
      <xdr:nvSpPr>
        <xdr:cNvPr id="395" name="Text Box 52">
          <a:extLst>
            <a:ext uri="{FF2B5EF4-FFF2-40B4-BE49-F238E27FC236}">
              <a16:creationId xmlns:a16="http://schemas.microsoft.com/office/drawing/2014/main" id="{00000000-0008-0000-0200-00008B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174285</xdr:rowOff>
    </xdr:to>
    <xdr:sp macro="" textlink="">
      <xdr:nvSpPr>
        <xdr:cNvPr id="396" name="Text Box 53">
          <a:extLst>
            <a:ext uri="{FF2B5EF4-FFF2-40B4-BE49-F238E27FC236}">
              <a16:creationId xmlns:a16="http://schemas.microsoft.com/office/drawing/2014/main" id="{00000000-0008-0000-0200-00008C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174285</xdr:rowOff>
    </xdr:to>
    <xdr:sp macro="" textlink="">
      <xdr:nvSpPr>
        <xdr:cNvPr id="397" name="Text Box 54">
          <a:extLst>
            <a:ext uri="{FF2B5EF4-FFF2-40B4-BE49-F238E27FC236}">
              <a16:creationId xmlns:a16="http://schemas.microsoft.com/office/drawing/2014/main" id="{00000000-0008-0000-0200-00008D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174285</xdr:rowOff>
    </xdr:to>
    <xdr:sp macro="" textlink="">
      <xdr:nvSpPr>
        <xdr:cNvPr id="398" name="Text Box 63">
          <a:extLst>
            <a:ext uri="{FF2B5EF4-FFF2-40B4-BE49-F238E27FC236}">
              <a16:creationId xmlns:a16="http://schemas.microsoft.com/office/drawing/2014/main" id="{00000000-0008-0000-0200-00008E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174285</xdr:rowOff>
    </xdr:to>
    <xdr:sp macro="" textlink="">
      <xdr:nvSpPr>
        <xdr:cNvPr id="399" name="Text Box 64">
          <a:extLst>
            <a:ext uri="{FF2B5EF4-FFF2-40B4-BE49-F238E27FC236}">
              <a16:creationId xmlns:a16="http://schemas.microsoft.com/office/drawing/2014/main" id="{00000000-0008-0000-0200-00008F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174285</xdr:rowOff>
    </xdr:to>
    <xdr:sp macro="" textlink="">
      <xdr:nvSpPr>
        <xdr:cNvPr id="400" name="Text Box 65">
          <a:extLst>
            <a:ext uri="{FF2B5EF4-FFF2-40B4-BE49-F238E27FC236}">
              <a16:creationId xmlns:a16="http://schemas.microsoft.com/office/drawing/2014/main" id="{00000000-0008-0000-0200-000090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174285</xdr:rowOff>
    </xdr:to>
    <xdr:sp macro="" textlink="">
      <xdr:nvSpPr>
        <xdr:cNvPr id="401" name="Text Box 66">
          <a:extLst>
            <a:ext uri="{FF2B5EF4-FFF2-40B4-BE49-F238E27FC236}">
              <a16:creationId xmlns:a16="http://schemas.microsoft.com/office/drawing/2014/main" id="{00000000-0008-0000-0200-000091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174285</xdr:rowOff>
    </xdr:to>
    <xdr:sp macro="" textlink="">
      <xdr:nvSpPr>
        <xdr:cNvPr id="402" name="Text Box 67">
          <a:extLst>
            <a:ext uri="{FF2B5EF4-FFF2-40B4-BE49-F238E27FC236}">
              <a16:creationId xmlns:a16="http://schemas.microsoft.com/office/drawing/2014/main" id="{00000000-0008-0000-0200-000092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174285</xdr:rowOff>
    </xdr:to>
    <xdr:sp macro="" textlink="">
      <xdr:nvSpPr>
        <xdr:cNvPr id="403" name="Text Box 68">
          <a:extLst>
            <a:ext uri="{FF2B5EF4-FFF2-40B4-BE49-F238E27FC236}">
              <a16:creationId xmlns:a16="http://schemas.microsoft.com/office/drawing/2014/main" id="{00000000-0008-0000-0200-000093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174285</xdr:rowOff>
    </xdr:to>
    <xdr:sp macro="" textlink="">
      <xdr:nvSpPr>
        <xdr:cNvPr id="404" name="Text Box 69">
          <a:extLst>
            <a:ext uri="{FF2B5EF4-FFF2-40B4-BE49-F238E27FC236}">
              <a16:creationId xmlns:a16="http://schemas.microsoft.com/office/drawing/2014/main" id="{00000000-0008-0000-0200-000094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174285</xdr:rowOff>
    </xdr:to>
    <xdr:sp macro="" textlink="">
      <xdr:nvSpPr>
        <xdr:cNvPr id="405" name="Text Box 70">
          <a:extLst>
            <a:ext uri="{FF2B5EF4-FFF2-40B4-BE49-F238E27FC236}">
              <a16:creationId xmlns:a16="http://schemas.microsoft.com/office/drawing/2014/main" id="{00000000-0008-0000-0200-000095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174285</xdr:rowOff>
    </xdr:to>
    <xdr:sp macro="" textlink="">
      <xdr:nvSpPr>
        <xdr:cNvPr id="406" name="Text Box 71">
          <a:extLst>
            <a:ext uri="{FF2B5EF4-FFF2-40B4-BE49-F238E27FC236}">
              <a16:creationId xmlns:a16="http://schemas.microsoft.com/office/drawing/2014/main" id="{00000000-0008-0000-0200-000096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174285</xdr:rowOff>
    </xdr:to>
    <xdr:sp macro="" textlink="">
      <xdr:nvSpPr>
        <xdr:cNvPr id="407" name="Text Box 72">
          <a:extLst>
            <a:ext uri="{FF2B5EF4-FFF2-40B4-BE49-F238E27FC236}">
              <a16:creationId xmlns:a16="http://schemas.microsoft.com/office/drawing/2014/main" id="{00000000-0008-0000-0200-000097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174285</xdr:rowOff>
    </xdr:to>
    <xdr:sp macro="" textlink="">
      <xdr:nvSpPr>
        <xdr:cNvPr id="408" name="Text Box 73">
          <a:extLst>
            <a:ext uri="{FF2B5EF4-FFF2-40B4-BE49-F238E27FC236}">
              <a16:creationId xmlns:a16="http://schemas.microsoft.com/office/drawing/2014/main" id="{00000000-0008-0000-0200-000098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174285</xdr:rowOff>
    </xdr:to>
    <xdr:sp macro="" textlink="">
      <xdr:nvSpPr>
        <xdr:cNvPr id="409" name="Text Box 74">
          <a:extLst>
            <a:ext uri="{FF2B5EF4-FFF2-40B4-BE49-F238E27FC236}">
              <a16:creationId xmlns:a16="http://schemas.microsoft.com/office/drawing/2014/main" id="{00000000-0008-0000-0200-000099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174285</xdr:rowOff>
    </xdr:to>
    <xdr:sp macro="" textlink="">
      <xdr:nvSpPr>
        <xdr:cNvPr id="410" name="Text Box 75">
          <a:extLst>
            <a:ext uri="{FF2B5EF4-FFF2-40B4-BE49-F238E27FC236}">
              <a16:creationId xmlns:a16="http://schemas.microsoft.com/office/drawing/2014/main" id="{00000000-0008-0000-0200-00009A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174285</xdr:rowOff>
    </xdr:to>
    <xdr:sp macro="" textlink="">
      <xdr:nvSpPr>
        <xdr:cNvPr id="411" name="Text Box 76">
          <a:extLst>
            <a:ext uri="{FF2B5EF4-FFF2-40B4-BE49-F238E27FC236}">
              <a16:creationId xmlns:a16="http://schemas.microsoft.com/office/drawing/2014/main" id="{00000000-0008-0000-0200-00009B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174285</xdr:rowOff>
    </xdr:to>
    <xdr:sp macro="" textlink="">
      <xdr:nvSpPr>
        <xdr:cNvPr id="412" name="Text Box 77">
          <a:extLst>
            <a:ext uri="{FF2B5EF4-FFF2-40B4-BE49-F238E27FC236}">
              <a16:creationId xmlns:a16="http://schemas.microsoft.com/office/drawing/2014/main" id="{00000000-0008-0000-0200-00009C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174285</xdr:rowOff>
    </xdr:to>
    <xdr:sp macro="" textlink="">
      <xdr:nvSpPr>
        <xdr:cNvPr id="413" name="Text Box 78">
          <a:extLst>
            <a:ext uri="{FF2B5EF4-FFF2-40B4-BE49-F238E27FC236}">
              <a16:creationId xmlns:a16="http://schemas.microsoft.com/office/drawing/2014/main" id="{00000000-0008-0000-0200-00009D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174285</xdr:rowOff>
    </xdr:to>
    <xdr:sp macro="" textlink="">
      <xdr:nvSpPr>
        <xdr:cNvPr id="414" name="Text Box 79">
          <a:extLst>
            <a:ext uri="{FF2B5EF4-FFF2-40B4-BE49-F238E27FC236}">
              <a16:creationId xmlns:a16="http://schemas.microsoft.com/office/drawing/2014/main" id="{00000000-0008-0000-0200-00009E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174285</xdr:rowOff>
    </xdr:to>
    <xdr:sp macro="" textlink="">
      <xdr:nvSpPr>
        <xdr:cNvPr id="415" name="Text Box 80">
          <a:extLst>
            <a:ext uri="{FF2B5EF4-FFF2-40B4-BE49-F238E27FC236}">
              <a16:creationId xmlns:a16="http://schemas.microsoft.com/office/drawing/2014/main" id="{00000000-0008-0000-0200-00009F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174285</xdr:rowOff>
    </xdr:to>
    <xdr:sp macro="" textlink="">
      <xdr:nvSpPr>
        <xdr:cNvPr id="416" name="Text Box 81">
          <a:extLst>
            <a:ext uri="{FF2B5EF4-FFF2-40B4-BE49-F238E27FC236}">
              <a16:creationId xmlns:a16="http://schemas.microsoft.com/office/drawing/2014/main" id="{00000000-0008-0000-0200-0000A0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174285</xdr:rowOff>
    </xdr:to>
    <xdr:sp macro="" textlink="">
      <xdr:nvSpPr>
        <xdr:cNvPr id="417" name="Text Box 82">
          <a:extLst>
            <a:ext uri="{FF2B5EF4-FFF2-40B4-BE49-F238E27FC236}">
              <a16:creationId xmlns:a16="http://schemas.microsoft.com/office/drawing/2014/main" id="{00000000-0008-0000-0200-0000A1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171450</xdr:colOff>
      <xdr:row>25</xdr:row>
      <xdr:rowOff>174285</xdr:rowOff>
    </xdr:to>
    <xdr:sp macro="" textlink="">
      <xdr:nvSpPr>
        <xdr:cNvPr id="418" name="Text Box 15">
          <a:extLst>
            <a:ext uri="{FF2B5EF4-FFF2-40B4-BE49-F238E27FC236}">
              <a16:creationId xmlns:a16="http://schemas.microsoft.com/office/drawing/2014/main" id="{00000000-0008-0000-0200-0000A2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173355</xdr:colOff>
      <xdr:row>25</xdr:row>
      <xdr:rowOff>174285</xdr:rowOff>
    </xdr:to>
    <xdr:sp macro="" textlink="">
      <xdr:nvSpPr>
        <xdr:cNvPr id="419" name="Text Box 16">
          <a:extLst>
            <a:ext uri="{FF2B5EF4-FFF2-40B4-BE49-F238E27FC236}">
              <a16:creationId xmlns:a16="http://schemas.microsoft.com/office/drawing/2014/main" id="{00000000-0008-0000-0200-0000A3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171450</xdr:colOff>
      <xdr:row>25</xdr:row>
      <xdr:rowOff>174285</xdr:rowOff>
    </xdr:to>
    <xdr:sp macro="" textlink="">
      <xdr:nvSpPr>
        <xdr:cNvPr id="420" name="Text Box 17">
          <a:extLst>
            <a:ext uri="{FF2B5EF4-FFF2-40B4-BE49-F238E27FC236}">
              <a16:creationId xmlns:a16="http://schemas.microsoft.com/office/drawing/2014/main" id="{00000000-0008-0000-0200-0000A4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173355</xdr:colOff>
      <xdr:row>25</xdr:row>
      <xdr:rowOff>174285</xdr:rowOff>
    </xdr:to>
    <xdr:sp macro="" textlink="">
      <xdr:nvSpPr>
        <xdr:cNvPr id="421" name="Text Box 18">
          <a:extLst>
            <a:ext uri="{FF2B5EF4-FFF2-40B4-BE49-F238E27FC236}">
              <a16:creationId xmlns:a16="http://schemas.microsoft.com/office/drawing/2014/main" id="{00000000-0008-0000-0200-0000A5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171450</xdr:colOff>
      <xdr:row>25</xdr:row>
      <xdr:rowOff>174285</xdr:rowOff>
    </xdr:to>
    <xdr:sp macro="" textlink="">
      <xdr:nvSpPr>
        <xdr:cNvPr id="422" name="Text Box 19">
          <a:extLst>
            <a:ext uri="{FF2B5EF4-FFF2-40B4-BE49-F238E27FC236}">
              <a16:creationId xmlns:a16="http://schemas.microsoft.com/office/drawing/2014/main" id="{00000000-0008-0000-0200-0000A6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173355</xdr:colOff>
      <xdr:row>25</xdr:row>
      <xdr:rowOff>174285</xdr:rowOff>
    </xdr:to>
    <xdr:sp macro="" textlink="">
      <xdr:nvSpPr>
        <xdr:cNvPr id="423" name="Text Box 20">
          <a:extLst>
            <a:ext uri="{FF2B5EF4-FFF2-40B4-BE49-F238E27FC236}">
              <a16:creationId xmlns:a16="http://schemas.microsoft.com/office/drawing/2014/main" id="{00000000-0008-0000-0200-0000A7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171450</xdr:colOff>
      <xdr:row>25</xdr:row>
      <xdr:rowOff>174285</xdr:rowOff>
    </xdr:to>
    <xdr:sp macro="" textlink="">
      <xdr:nvSpPr>
        <xdr:cNvPr id="424" name="Text Box 21">
          <a:extLst>
            <a:ext uri="{FF2B5EF4-FFF2-40B4-BE49-F238E27FC236}">
              <a16:creationId xmlns:a16="http://schemas.microsoft.com/office/drawing/2014/main" id="{00000000-0008-0000-0200-0000A8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173355</xdr:colOff>
      <xdr:row>25</xdr:row>
      <xdr:rowOff>174285</xdr:rowOff>
    </xdr:to>
    <xdr:sp macro="" textlink="">
      <xdr:nvSpPr>
        <xdr:cNvPr id="425" name="Text Box 22">
          <a:extLst>
            <a:ext uri="{FF2B5EF4-FFF2-40B4-BE49-F238E27FC236}">
              <a16:creationId xmlns:a16="http://schemas.microsoft.com/office/drawing/2014/main" id="{00000000-0008-0000-0200-0000A9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45</xdr:col>
      <xdr:colOff>0</xdr:colOff>
      <xdr:row>25</xdr:row>
      <xdr:rowOff>0</xdr:rowOff>
    </xdr:from>
    <xdr:to>
      <xdr:col>69</xdr:col>
      <xdr:colOff>171450</xdr:colOff>
      <xdr:row>25</xdr:row>
      <xdr:rowOff>174285</xdr:rowOff>
    </xdr:to>
    <xdr:sp macro="" textlink="">
      <xdr:nvSpPr>
        <xdr:cNvPr id="426" name="Text Box 23">
          <a:extLst>
            <a:ext uri="{FF2B5EF4-FFF2-40B4-BE49-F238E27FC236}">
              <a16:creationId xmlns:a16="http://schemas.microsoft.com/office/drawing/2014/main" id="{00000000-0008-0000-0200-0000AA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45</xdr:col>
      <xdr:colOff>0</xdr:colOff>
      <xdr:row>25</xdr:row>
      <xdr:rowOff>0</xdr:rowOff>
    </xdr:from>
    <xdr:to>
      <xdr:col>69</xdr:col>
      <xdr:colOff>173355</xdr:colOff>
      <xdr:row>25</xdr:row>
      <xdr:rowOff>174285</xdr:rowOff>
    </xdr:to>
    <xdr:sp macro="" textlink="">
      <xdr:nvSpPr>
        <xdr:cNvPr id="427" name="Text Box 24">
          <a:extLst>
            <a:ext uri="{FF2B5EF4-FFF2-40B4-BE49-F238E27FC236}">
              <a16:creationId xmlns:a16="http://schemas.microsoft.com/office/drawing/2014/main" id="{00000000-0008-0000-0200-0000AB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171450</xdr:colOff>
      <xdr:row>25</xdr:row>
      <xdr:rowOff>174285</xdr:rowOff>
    </xdr:to>
    <xdr:sp macro="" textlink="">
      <xdr:nvSpPr>
        <xdr:cNvPr id="428" name="Text Box 45">
          <a:extLst>
            <a:ext uri="{FF2B5EF4-FFF2-40B4-BE49-F238E27FC236}">
              <a16:creationId xmlns:a16="http://schemas.microsoft.com/office/drawing/2014/main" id="{00000000-0008-0000-0200-0000AC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173355</xdr:colOff>
      <xdr:row>25</xdr:row>
      <xdr:rowOff>174285</xdr:rowOff>
    </xdr:to>
    <xdr:sp macro="" textlink="">
      <xdr:nvSpPr>
        <xdr:cNvPr id="429" name="Text Box 46">
          <a:extLst>
            <a:ext uri="{FF2B5EF4-FFF2-40B4-BE49-F238E27FC236}">
              <a16:creationId xmlns:a16="http://schemas.microsoft.com/office/drawing/2014/main" id="{00000000-0008-0000-0200-0000AD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171450</xdr:colOff>
      <xdr:row>25</xdr:row>
      <xdr:rowOff>174285</xdr:rowOff>
    </xdr:to>
    <xdr:sp macro="" textlink="">
      <xdr:nvSpPr>
        <xdr:cNvPr id="430" name="Text Box 47">
          <a:extLst>
            <a:ext uri="{FF2B5EF4-FFF2-40B4-BE49-F238E27FC236}">
              <a16:creationId xmlns:a16="http://schemas.microsoft.com/office/drawing/2014/main" id="{00000000-0008-0000-0200-0000AE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173355</xdr:colOff>
      <xdr:row>25</xdr:row>
      <xdr:rowOff>174285</xdr:rowOff>
    </xdr:to>
    <xdr:sp macro="" textlink="">
      <xdr:nvSpPr>
        <xdr:cNvPr id="431" name="Text Box 48">
          <a:extLst>
            <a:ext uri="{FF2B5EF4-FFF2-40B4-BE49-F238E27FC236}">
              <a16:creationId xmlns:a16="http://schemas.microsoft.com/office/drawing/2014/main" id="{00000000-0008-0000-0200-0000AF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171450</xdr:colOff>
      <xdr:row>25</xdr:row>
      <xdr:rowOff>174285</xdr:rowOff>
    </xdr:to>
    <xdr:sp macro="" textlink="">
      <xdr:nvSpPr>
        <xdr:cNvPr id="432" name="Text Box 49">
          <a:extLst>
            <a:ext uri="{FF2B5EF4-FFF2-40B4-BE49-F238E27FC236}">
              <a16:creationId xmlns:a16="http://schemas.microsoft.com/office/drawing/2014/main" id="{00000000-0008-0000-0200-0000B0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173355</xdr:colOff>
      <xdr:row>25</xdr:row>
      <xdr:rowOff>174285</xdr:rowOff>
    </xdr:to>
    <xdr:sp macro="" textlink="">
      <xdr:nvSpPr>
        <xdr:cNvPr id="433" name="Text Box 50">
          <a:extLst>
            <a:ext uri="{FF2B5EF4-FFF2-40B4-BE49-F238E27FC236}">
              <a16:creationId xmlns:a16="http://schemas.microsoft.com/office/drawing/2014/main" id="{00000000-0008-0000-0200-0000B1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171450</xdr:colOff>
      <xdr:row>25</xdr:row>
      <xdr:rowOff>174285</xdr:rowOff>
    </xdr:to>
    <xdr:sp macro="" textlink="">
      <xdr:nvSpPr>
        <xdr:cNvPr id="434" name="Text Box 51">
          <a:extLst>
            <a:ext uri="{FF2B5EF4-FFF2-40B4-BE49-F238E27FC236}">
              <a16:creationId xmlns:a16="http://schemas.microsoft.com/office/drawing/2014/main" id="{00000000-0008-0000-0200-0000B2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48</xdr:col>
      <xdr:colOff>0</xdr:colOff>
      <xdr:row>25</xdr:row>
      <xdr:rowOff>0</xdr:rowOff>
    </xdr:from>
    <xdr:to>
      <xdr:col>69</xdr:col>
      <xdr:colOff>173355</xdr:colOff>
      <xdr:row>25</xdr:row>
      <xdr:rowOff>174285</xdr:rowOff>
    </xdr:to>
    <xdr:sp macro="" textlink="">
      <xdr:nvSpPr>
        <xdr:cNvPr id="435" name="Text Box 52">
          <a:extLst>
            <a:ext uri="{FF2B5EF4-FFF2-40B4-BE49-F238E27FC236}">
              <a16:creationId xmlns:a16="http://schemas.microsoft.com/office/drawing/2014/main" id="{00000000-0008-0000-0200-0000B3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45</xdr:col>
      <xdr:colOff>0</xdr:colOff>
      <xdr:row>25</xdr:row>
      <xdr:rowOff>0</xdr:rowOff>
    </xdr:from>
    <xdr:to>
      <xdr:col>69</xdr:col>
      <xdr:colOff>171450</xdr:colOff>
      <xdr:row>25</xdr:row>
      <xdr:rowOff>174285</xdr:rowOff>
    </xdr:to>
    <xdr:sp macro="" textlink="">
      <xdr:nvSpPr>
        <xdr:cNvPr id="436" name="Text Box 53">
          <a:extLst>
            <a:ext uri="{FF2B5EF4-FFF2-40B4-BE49-F238E27FC236}">
              <a16:creationId xmlns:a16="http://schemas.microsoft.com/office/drawing/2014/main" id="{00000000-0008-0000-0200-0000B4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45</xdr:col>
      <xdr:colOff>0</xdr:colOff>
      <xdr:row>25</xdr:row>
      <xdr:rowOff>0</xdr:rowOff>
    </xdr:from>
    <xdr:to>
      <xdr:col>69</xdr:col>
      <xdr:colOff>173355</xdr:colOff>
      <xdr:row>25</xdr:row>
      <xdr:rowOff>174285</xdr:rowOff>
    </xdr:to>
    <xdr:sp macro="" textlink="">
      <xdr:nvSpPr>
        <xdr:cNvPr id="437" name="Text Box 54">
          <a:extLst>
            <a:ext uri="{FF2B5EF4-FFF2-40B4-BE49-F238E27FC236}">
              <a16:creationId xmlns:a16="http://schemas.microsoft.com/office/drawing/2014/main" id="{00000000-0008-0000-0200-0000B5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171450</xdr:colOff>
      <xdr:row>25</xdr:row>
      <xdr:rowOff>174285</xdr:rowOff>
    </xdr:to>
    <xdr:sp macro="" textlink="">
      <xdr:nvSpPr>
        <xdr:cNvPr id="438" name="Text Box 63">
          <a:extLst>
            <a:ext uri="{FF2B5EF4-FFF2-40B4-BE49-F238E27FC236}">
              <a16:creationId xmlns:a16="http://schemas.microsoft.com/office/drawing/2014/main" id="{00000000-0008-0000-0200-0000B6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173355</xdr:colOff>
      <xdr:row>25</xdr:row>
      <xdr:rowOff>174285</xdr:rowOff>
    </xdr:to>
    <xdr:sp macro="" textlink="">
      <xdr:nvSpPr>
        <xdr:cNvPr id="439" name="Text Box 64">
          <a:extLst>
            <a:ext uri="{FF2B5EF4-FFF2-40B4-BE49-F238E27FC236}">
              <a16:creationId xmlns:a16="http://schemas.microsoft.com/office/drawing/2014/main" id="{00000000-0008-0000-0200-0000B7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171450</xdr:colOff>
      <xdr:row>25</xdr:row>
      <xdr:rowOff>174285</xdr:rowOff>
    </xdr:to>
    <xdr:sp macro="" textlink="">
      <xdr:nvSpPr>
        <xdr:cNvPr id="440" name="Text Box 65">
          <a:extLst>
            <a:ext uri="{FF2B5EF4-FFF2-40B4-BE49-F238E27FC236}">
              <a16:creationId xmlns:a16="http://schemas.microsoft.com/office/drawing/2014/main" id="{00000000-0008-0000-0200-0000B8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173355</xdr:colOff>
      <xdr:row>25</xdr:row>
      <xdr:rowOff>174285</xdr:rowOff>
    </xdr:to>
    <xdr:sp macro="" textlink="">
      <xdr:nvSpPr>
        <xdr:cNvPr id="441" name="Text Box 66">
          <a:extLst>
            <a:ext uri="{FF2B5EF4-FFF2-40B4-BE49-F238E27FC236}">
              <a16:creationId xmlns:a16="http://schemas.microsoft.com/office/drawing/2014/main" id="{00000000-0008-0000-0200-0000B9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171450</xdr:colOff>
      <xdr:row>25</xdr:row>
      <xdr:rowOff>174285</xdr:rowOff>
    </xdr:to>
    <xdr:sp macro="" textlink="">
      <xdr:nvSpPr>
        <xdr:cNvPr id="442" name="Text Box 67">
          <a:extLst>
            <a:ext uri="{FF2B5EF4-FFF2-40B4-BE49-F238E27FC236}">
              <a16:creationId xmlns:a16="http://schemas.microsoft.com/office/drawing/2014/main" id="{00000000-0008-0000-0200-0000BA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173355</xdr:colOff>
      <xdr:row>25</xdr:row>
      <xdr:rowOff>174285</xdr:rowOff>
    </xdr:to>
    <xdr:sp macro="" textlink="">
      <xdr:nvSpPr>
        <xdr:cNvPr id="443" name="Text Box 68">
          <a:extLst>
            <a:ext uri="{FF2B5EF4-FFF2-40B4-BE49-F238E27FC236}">
              <a16:creationId xmlns:a16="http://schemas.microsoft.com/office/drawing/2014/main" id="{00000000-0008-0000-0200-0000BB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171450</xdr:colOff>
      <xdr:row>25</xdr:row>
      <xdr:rowOff>174285</xdr:rowOff>
    </xdr:to>
    <xdr:sp macro="" textlink="">
      <xdr:nvSpPr>
        <xdr:cNvPr id="444" name="Text Box 69">
          <a:extLst>
            <a:ext uri="{FF2B5EF4-FFF2-40B4-BE49-F238E27FC236}">
              <a16:creationId xmlns:a16="http://schemas.microsoft.com/office/drawing/2014/main" id="{00000000-0008-0000-0200-0000BC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173355</xdr:colOff>
      <xdr:row>25</xdr:row>
      <xdr:rowOff>174285</xdr:rowOff>
    </xdr:to>
    <xdr:sp macro="" textlink="">
      <xdr:nvSpPr>
        <xdr:cNvPr id="445" name="Text Box 70">
          <a:extLst>
            <a:ext uri="{FF2B5EF4-FFF2-40B4-BE49-F238E27FC236}">
              <a16:creationId xmlns:a16="http://schemas.microsoft.com/office/drawing/2014/main" id="{00000000-0008-0000-0200-0000BD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51</xdr:col>
      <xdr:colOff>0</xdr:colOff>
      <xdr:row>25</xdr:row>
      <xdr:rowOff>0</xdr:rowOff>
    </xdr:from>
    <xdr:to>
      <xdr:col>69</xdr:col>
      <xdr:colOff>171450</xdr:colOff>
      <xdr:row>25</xdr:row>
      <xdr:rowOff>174285</xdr:rowOff>
    </xdr:to>
    <xdr:sp macro="" textlink="">
      <xdr:nvSpPr>
        <xdr:cNvPr id="446" name="Text Box 71">
          <a:extLst>
            <a:ext uri="{FF2B5EF4-FFF2-40B4-BE49-F238E27FC236}">
              <a16:creationId xmlns:a16="http://schemas.microsoft.com/office/drawing/2014/main" id="{00000000-0008-0000-0200-0000BE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51</xdr:col>
      <xdr:colOff>0</xdr:colOff>
      <xdr:row>25</xdr:row>
      <xdr:rowOff>0</xdr:rowOff>
    </xdr:from>
    <xdr:to>
      <xdr:col>69</xdr:col>
      <xdr:colOff>173355</xdr:colOff>
      <xdr:row>25</xdr:row>
      <xdr:rowOff>174285</xdr:rowOff>
    </xdr:to>
    <xdr:sp macro="" textlink="">
      <xdr:nvSpPr>
        <xdr:cNvPr id="447" name="Text Box 72">
          <a:extLst>
            <a:ext uri="{FF2B5EF4-FFF2-40B4-BE49-F238E27FC236}">
              <a16:creationId xmlns:a16="http://schemas.microsoft.com/office/drawing/2014/main" id="{00000000-0008-0000-0200-0000BF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171450</xdr:colOff>
      <xdr:row>25</xdr:row>
      <xdr:rowOff>174285</xdr:rowOff>
    </xdr:to>
    <xdr:sp macro="" textlink="">
      <xdr:nvSpPr>
        <xdr:cNvPr id="448" name="Text Box 73">
          <a:extLst>
            <a:ext uri="{FF2B5EF4-FFF2-40B4-BE49-F238E27FC236}">
              <a16:creationId xmlns:a16="http://schemas.microsoft.com/office/drawing/2014/main" id="{00000000-0008-0000-0200-0000C0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173355</xdr:colOff>
      <xdr:row>25</xdr:row>
      <xdr:rowOff>174285</xdr:rowOff>
    </xdr:to>
    <xdr:sp macro="" textlink="">
      <xdr:nvSpPr>
        <xdr:cNvPr id="449" name="Text Box 74">
          <a:extLst>
            <a:ext uri="{FF2B5EF4-FFF2-40B4-BE49-F238E27FC236}">
              <a16:creationId xmlns:a16="http://schemas.microsoft.com/office/drawing/2014/main" id="{00000000-0008-0000-0200-0000C1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171450</xdr:colOff>
      <xdr:row>25</xdr:row>
      <xdr:rowOff>174285</xdr:rowOff>
    </xdr:to>
    <xdr:sp macro="" textlink="">
      <xdr:nvSpPr>
        <xdr:cNvPr id="450" name="Text Box 75">
          <a:extLst>
            <a:ext uri="{FF2B5EF4-FFF2-40B4-BE49-F238E27FC236}">
              <a16:creationId xmlns:a16="http://schemas.microsoft.com/office/drawing/2014/main" id="{00000000-0008-0000-0200-0000C2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173355</xdr:colOff>
      <xdr:row>25</xdr:row>
      <xdr:rowOff>174285</xdr:rowOff>
    </xdr:to>
    <xdr:sp macro="" textlink="">
      <xdr:nvSpPr>
        <xdr:cNvPr id="451" name="Text Box 76">
          <a:extLst>
            <a:ext uri="{FF2B5EF4-FFF2-40B4-BE49-F238E27FC236}">
              <a16:creationId xmlns:a16="http://schemas.microsoft.com/office/drawing/2014/main" id="{00000000-0008-0000-0200-0000C3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171450</xdr:colOff>
      <xdr:row>25</xdr:row>
      <xdr:rowOff>174285</xdr:rowOff>
    </xdr:to>
    <xdr:sp macro="" textlink="">
      <xdr:nvSpPr>
        <xdr:cNvPr id="452" name="Text Box 77">
          <a:extLst>
            <a:ext uri="{FF2B5EF4-FFF2-40B4-BE49-F238E27FC236}">
              <a16:creationId xmlns:a16="http://schemas.microsoft.com/office/drawing/2014/main" id="{00000000-0008-0000-0200-0000C4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173355</xdr:colOff>
      <xdr:row>25</xdr:row>
      <xdr:rowOff>174285</xdr:rowOff>
    </xdr:to>
    <xdr:sp macro="" textlink="">
      <xdr:nvSpPr>
        <xdr:cNvPr id="453" name="Text Box 78">
          <a:extLst>
            <a:ext uri="{FF2B5EF4-FFF2-40B4-BE49-F238E27FC236}">
              <a16:creationId xmlns:a16="http://schemas.microsoft.com/office/drawing/2014/main" id="{00000000-0008-0000-0200-0000C5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171450</xdr:colOff>
      <xdr:row>25</xdr:row>
      <xdr:rowOff>174285</xdr:rowOff>
    </xdr:to>
    <xdr:sp macro="" textlink="">
      <xdr:nvSpPr>
        <xdr:cNvPr id="454" name="Text Box 79">
          <a:extLst>
            <a:ext uri="{FF2B5EF4-FFF2-40B4-BE49-F238E27FC236}">
              <a16:creationId xmlns:a16="http://schemas.microsoft.com/office/drawing/2014/main" id="{00000000-0008-0000-0200-0000C6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55</xdr:col>
      <xdr:colOff>0</xdr:colOff>
      <xdr:row>25</xdr:row>
      <xdr:rowOff>0</xdr:rowOff>
    </xdr:from>
    <xdr:to>
      <xdr:col>69</xdr:col>
      <xdr:colOff>173355</xdr:colOff>
      <xdr:row>25</xdr:row>
      <xdr:rowOff>174285</xdr:rowOff>
    </xdr:to>
    <xdr:sp macro="" textlink="">
      <xdr:nvSpPr>
        <xdr:cNvPr id="455" name="Text Box 80">
          <a:extLst>
            <a:ext uri="{FF2B5EF4-FFF2-40B4-BE49-F238E27FC236}">
              <a16:creationId xmlns:a16="http://schemas.microsoft.com/office/drawing/2014/main" id="{00000000-0008-0000-0200-0000C7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51</xdr:col>
      <xdr:colOff>0</xdr:colOff>
      <xdr:row>25</xdr:row>
      <xdr:rowOff>0</xdr:rowOff>
    </xdr:from>
    <xdr:to>
      <xdr:col>69</xdr:col>
      <xdr:colOff>171450</xdr:colOff>
      <xdr:row>25</xdr:row>
      <xdr:rowOff>174285</xdr:rowOff>
    </xdr:to>
    <xdr:sp macro="" textlink="">
      <xdr:nvSpPr>
        <xdr:cNvPr id="456" name="Text Box 81">
          <a:extLst>
            <a:ext uri="{FF2B5EF4-FFF2-40B4-BE49-F238E27FC236}">
              <a16:creationId xmlns:a16="http://schemas.microsoft.com/office/drawing/2014/main" id="{00000000-0008-0000-0200-0000C8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51</xdr:col>
      <xdr:colOff>0</xdr:colOff>
      <xdr:row>25</xdr:row>
      <xdr:rowOff>0</xdr:rowOff>
    </xdr:from>
    <xdr:to>
      <xdr:col>69</xdr:col>
      <xdr:colOff>173355</xdr:colOff>
      <xdr:row>25</xdr:row>
      <xdr:rowOff>174285</xdr:rowOff>
    </xdr:to>
    <xdr:sp macro="" textlink="">
      <xdr:nvSpPr>
        <xdr:cNvPr id="457" name="Text Box 82">
          <a:extLst>
            <a:ext uri="{FF2B5EF4-FFF2-40B4-BE49-F238E27FC236}">
              <a16:creationId xmlns:a16="http://schemas.microsoft.com/office/drawing/2014/main" id="{00000000-0008-0000-0200-0000C9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171450</xdr:colOff>
      <xdr:row>25</xdr:row>
      <xdr:rowOff>174285</xdr:rowOff>
    </xdr:to>
    <xdr:sp macro="" textlink="">
      <xdr:nvSpPr>
        <xdr:cNvPr id="458" name="Text Box 63">
          <a:extLst>
            <a:ext uri="{FF2B5EF4-FFF2-40B4-BE49-F238E27FC236}">
              <a16:creationId xmlns:a16="http://schemas.microsoft.com/office/drawing/2014/main" id="{00000000-0008-0000-0200-0000CA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173355</xdr:colOff>
      <xdr:row>25</xdr:row>
      <xdr:rowOff>174285</xdr:rowOff>
    </xdr:to>
    <xdr:sp macro="" textlink="">
      <xdr:nvSpPr>
        <xdr:cNvPr id="459" name="Text Box 64">
          <a:extLst>
            <a:ext uri="{FF2B5EF4-FFF2-40B4-BE49-F238E27FC236}">
              <a16:creationId xmlns:a16="http://schemas.microsoft.com/office/drawing/2014/main" id="{00000000-0008-0000-0200-0000CB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171450</xdr:colOff>
      <xdr:row>25</xdr:row>
      <xdr:rowOff>174285</xdr:rowOff>
    </xdr:to>
    <xdr:sp macro="" textlink="">
      <xdr:nvSpPr>
        <xdr:cNvPr id="460" name="Text Box 65">
          <a:extLst>
            <a:ext uri="{FF2B5EF4-FFF2-40B4-BE49-F238E27FC236}">
              <a16:creationId xmlns:a16="http://schemas.microsoft.com/office/drawing/2014/main" id="{00000000-0008-0000-0200-0000CC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173355</xdr:colOff>
      <xdr:row>25</xdr:row>
      <xdr:rowOff>174285</xdr:rowOff>
    </xdr:to>
    <xdr:sp macro="" textlink="">
      <xdr:nvSpPr>
        <xdr:cNvPr id="461" name="Text Box 66">
          <a:extLst>
            <a:ext uri="{FF2B5EF4-FFF2-40B4-BE49-F238E27FC236}">
              <a16:creationId xmlns:a16="http://schemas.microsoft.com/office/drawing/2014/main" id="{00000000-0008-0000-0200-0000CD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171450</xdr:colOff>
      <xdr:row>25</xdr:row>
      <xdr:rowOff>174285</xdr:rowOff>
    </xdr:to>
    <xdr:sp macro="" textlink="">
      <xdr:nvSpPr>
        <xdr:cNvPr id="462" name="Text Box 67">
          <a:extLst>
            <a:ext uri="{FF2B5EF4-FFF2-40B4-BE49-F238E27FC236}">
              <a16:creationId xmlns:a16="http://schemas.microsoft.com/office/drawing/2014/main" id="{00000000-0008-0000-0200-0000CE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173355</xdr:colOff>
      <xdr:row>25</xdr:row>
      <xdr:rowOff>174285</xdr:rowOff>
    </xdr:to>
    <xdr:sp macro="" textlink="">
      <xdr:nvSpPr>
        <xdr:cNvPr id="463" name="Text Box 68">
          <a:extLst>
            <a:ext uri="{FF2B5EF4-FFF2-40B4-BE49-F238E27FC236}">
              <a16:creationId xmlns:a16="http://schemas.microsoft.com/office/drawing/2014/main" id="{00000000-0008-0000-0200-0000CF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171450</xdr:colOff>
      <xdr:row>25</xdr:row>
      <xdr:rowOff>174285</xdr:rowOff>
    </xdr:to>
    <xdr:sp macro="" textlink="">
      <xdr:nvSpPr>
        <xdr:cNvPr id="464" name="Text Box 69">
          <a:extLst>
            <a:ext uri="{FF2B5EF4-FFF2-40B4-BE49-F238E27FC236}">
              <a16:creationId xmlns:a16="http://schemas.microsoft.com/office/drawing/2014/main" id="{00000000-0008-0000-0200-0000D0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173355</xdr:colOff>
      <xdr:row>25</xdr:row>
      <xdr:rowOff>174285</xdr:rowOff>
    </xdr:to>
    <xdr:sp macro="" textlink="">
      <xdr:nvSpPr>
        <xdr:cNvPr id="465" name="Text Box 70">
          <a:extLst>
            <a:ext uri="{FF2B5EF4-FFF2-40B4-BE49-F238E27FC236}">
              <a16:creationId xmlns:a16="http://schemas.microsoft.com/office/drawing/2014/main" id="{00000000-0008-0000-0200-0000D1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171450</xdr:colOff>
      <xdr:row>25</xdr:row>
      <xdr:rowOff>174285</xdr:rowOff>
    </xdr:to>
    <xdr:sp macro="" textlink="">
      <xdr:nvSpPr>
        <xdr:cNvPr id="466" name="Text Box 73">
          <a:extLst>
            <a:ext uri="{FF2B5EF4-FFF2-40B4-BE49-F238E27FC236}">
              <a16:creationId xmlns:a16="http://schemas.microsoft.com/office/drawing/2014/main" id="{00000000-0008-0000-0200-0000D2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173355</xdr:colOff>
      <xdr:row>25</xdr:row>
      <xdr:rowOff>174285</xdr:rowOff>
    </xdr:to>
    <xdr:sp macro="" textlink="">
      <xdr:nvSpPr>
        <xdr:cNvPr id="467" name="Text Box 74">
          <a:extLst>
            <a:ext uri="{FF2B5EF4-FFF2-40B4-BE49-F238E27FC236}">
              <a16:creationId xmlns:a16="http://schemas.microsoft.com/office/drawing/2014/main" id="{00000000-0008-0000-0200-0000D3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171450</xdr:colOff>
      <xdr:row>25</xdr:row>
      <xdr:rowOff>174285</xdr:rowOff>
    </xdr:to>
    <xdr:sp macro="" textlink="">
      <xdr:nvSpPr>
        <xdr:cNvPr id="468" name="Text Box 75">
          <a:extLst>
            <a:ext uri="{FF2B5EF4-FFF2-40B4-BE49-F238E27FC236}">
              <a16:creationId xmlns:a16="http://schemas.microsoft.com/office/drawing/2014/main" id="{00000000-0008-0000-0200-0000D4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173355</xdr:colOff>
      <xdr:row>25</xdr:row>
      <xdr:rowOff>174285</xdr:rowOff>
    </xdr:to>
    <xdr:sp macro="" textlink="">
      <xdr:nvSpPr>
        <xdr:cNvPr id="469" name="Text Box 76">
          <a:extLst>
            <a:ext uri="{FF2B5EF4-FFF2-40B4-BE49-F238E27FC236}">
              <a16:creationId xmlns:a16="http://schemas.microsoft.com/office/drawing/2014/main" id="{00000000-0008-0000-0200-0000D5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171450</xdr:colOff>
      <xdr:row>25</xdr:row>
      <xdr:rowOff>174285</xdr:rowOff>
    </xdr:to>
    <xdr:sp macro="" textlink="">
      <xdr:nvSpPr>
        <xdr:cNvPr id="470" name="Text Box 77">
          <a:extLst>
            <a:ext uri="{FF2B5EF4-FFF2-40B4-BE49-F238E27FC236}">
              <a16:creationId xmlns:a16="http://schemas.microsoft.com/office/drawing/2014/main" id="{00000000-0008-0000-0200-0000D6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173355</xdr:colOff>
      <xdr:row>25</xdr:row>
      <xdr:rowOff>174285</xdr:rowOff>
    </xdr:to>
    <xdr:sp macro="" textlink="">
      <xdr:nvSpPr>
        <xdr:cNvPr id="471" name="Text Box 78">
          <a:extLst>
            <a:ext uri="{FF2B5EF4-FFF2-40B4-BE49-F238E27FC236}">
              <a16:creationId xmlns:a16="http://schemas.microsoft.com/office/drawing/2014/main" id="{00000000-0008-0000-0200-0000D7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171450</xdr:colOff>
      <xdr:row>25</xdr:row>
      <xdr:rowOff>174285</xdr:rowOff>
    </xdr:to>
    <xdr:sp macro="" textlink="">
      <xdr:nvSpPr>
        <xdr:cNvPr id="472" name="Text Box 79">
          <a:extLst>
            <a:ext uri="{FF2B5EF4-FFF2-40B4-BE49-F238E27FC236}">
              <a16:creationId xmlns:a16="http://schemas.microsoft.com/office/drawing/2014/main" id="{00000000-0008-0000-0200-0000D801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65</xdr:col>
      <xdr:colOff>0</xdr:colOff>
      <xdr:row>25</xdr:row>
      <xdr:rowOff>0</xdr:rowOff>
    </xdr:from>
    <xdr:to>
      <xdr:col>69</xdr:col>
      <xdr:colOff>173355</xdr:colOff>
      <xdr:row>25</xdr:row>
      <xdr:rowOff>174285</xdr:rowOff>
    </xdr:to>
    <xdr:sp macro="" textlink="">
      <xdr:nvSpPr>
        <xdr:cNvPr id="473" name="Text Box 80">
          <a:extLst>
            <a:ext uri="{FF2B5EF4-FFF2-40B4-BE49-F238E27FC236}">
              <a16:creationId xmlns:a16="http://schemas.microsoft.com/office/drawing/2014/main" id="{00000000-0008-0000-0200-0000D901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474" name="Text Box 2">
          <a:extLst>
            <a:ext uri="{FF2B5EF4-FFF2-40B4-BE49-F238E27FC236}">
              <a16:creationId xmlns:a16="http://schemas.microsoft.com/office/drawing/2014/main" id="{00000000-0008-0000-0200-0000DA01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475" name="Text Box 4">
          <a:extLst>
            <a:ext uri="{FF2B5EF4-FFF2-40B4-BE49-F238E27FC236}">
              <a16:creationId xmlns:a16="http://schemas.microsoft.com/office/drawing/2014/main" id="{00000000-0008-0000-0200-0000DB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476" name="Text Box 5">
          <a:extLst>
            <a:ext uri="{FF2B5EF4-FFF2-40B4-BE49-F238E27FC236}">
              <a16:creationId xmlns:a16="http://schemas.microsoft.com/office/drawing/2014/main" id="{00000000-0008-0000-0200-0000DC01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477" name="Text Box 6">
          <a:extLst>
            <a:ext uri="{FF2B5EF4-FFF2-40B4-BE49-F238E27FC236}">
              <a16:creationId xmlns:a16="http://schemas.microsoft.com/office/drawing/2014/main" id="{00000000-0008-0000-0200-0000DD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478" name="Text Box 7">
          <a:extLst>
            <a:ext uri="{FF2B5EF4-FFF2-40B4-BE49-F238E27FC236}">
              <a16:creationId xmlns:a16="http://schemas.microsoft.com/office/drawing/2014/main" id="{00000000-0008-0000-0200-0000DE01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479" name="Text Box 8">
          <a:extLst>
            <a:ext uri="{FF2B5EF4-FFF2-40B4-BE49-F238E27FC236}">
              <a16:creationId xmlns:a16="http://schemas.microsoft.com/office/drawing/2014/main" id="{00000000-0008-0000-0200-0000DF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480" name="Text Box 9">
          <a:extLst>
            <a:ext uri="{FF2B5EF4-FFF2-40B4-BE49-F238E27FC236}">
              <a16:creationId xmlns:a16="http://schemas.microsoft.com/office/drawing/2014/main" id="{00000000-0008-0000-0200-0000E001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481" name="Text Box 10">
          <a:extLst>
            <a:ext uri="{FF2B5EF4-FFF2-40B4-BE49-F238E27FC236}">
              <a16:creationId xmlns:a16="http://schemas.microsoft.com/office/drawing/2014/main" id="{00000000-0008-0000-0200-0000E1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482" name="Text Box 11">
          <a:extLst>
            <a:ext uri="{FF2B5EF4-FFF2-40B4-BE49-F238E27FC236}">
              <a16:creationId xmlns:a16="http://schemas.microsoft.com/office/drawing/2014/main" id="{00000000-0008-0000-0200-0000E201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483" name="Text Box 12">
          <a:extLst>
            <a:ext uri="{FF2B5EF4-FFF2-40B4-BE49-F238E27FC236}">
              <a16:creationId xmlns:a16="http://schemas.microsoft.com/office/drawing/2014/main" id="{00000000-0008-0000-0200-0000E3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484" name="Text Box 15">
          <a:extLst>
            <a:ext uri="{FF2B5EF4-FFF2-40B4-BE49-F238E27FC236}">
              <a16:creationId xmlns:a16="http://schemas.microsoft.com/office/drawing/2014/main" id="{00000000-0008-0000-0200-0000E401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485" name="Text Box 16">
          <a:extLst>
            <a:ext uri="{FF2B5EF4-FFF2-40B4-BE49-F238E27FC236}">
              <a16:creationId xmlns:a16="http://schemas.microsoft.com/office/drawing/2014/main" id="{00000000-0008-0000-0200-0000E5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486" name="Text Box 17">
          <a:extLst>
            <a:ext uri="{FF2B5EF4-FFF2-40B4-BE49-F238E27FC236}">
              <a16:creationId xmlns:a16="http://schemas.microsoft.com/office/drawing/2014/main" id="{00000000-0008-0000-0200-0000E601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487" name="Text Box 18">
          <a:extLst>
            <a:ext uri="{FF2B5EF4-FFF2-40B4-BE49-F238E27FC236}">
              <a16:creationId xmlns:a16="http://schemas.microsoft.com/office/drawing/2014/main" id="{00000000-0008-0000-0200-0000E7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488" name="Text Box 19">
          <a:extLst>
            <a:ext uri="{FF2B5EF4-FFF2-40B4-BE49-F238E27FC236}">
              <a16:creationId xmlns:a16="http://schemas.microsoft.com/office/drawing/2014/main" id="{00000000-0008-0000-0200-0000E801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489" name="Text Box 20">
          <a:extLst>
            <a:ext uri="{FF2B5EF4-FFF2-40B4-BE49-F238E27FC236}">
              <a16:creationId xmlns:a16="http://schemas.microsoft.com/office/drawing/2014/main" id="{00000000-0008-0000-0200-0000E9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490" name="Text Box 21">
          <a:extLst>
            <a:ext uri="{FF2B5EF4-FFF2-40B4-BE49-F238E27FC236}">
              <a16:creationId xmlns:a16="http://schemas.microsoft.com/office/drawing/2014/main" id="{00000000-0008-0000-0200-0000EA01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491" name="Text Box 22">
          <a:extLst>
            <a:ext uri="{FF2B5EF4-FFF2-40B4-BE49-F238E27FC236}">
              <a16:creationId xmlns:a16="http://schemas.microsoft.com/office/drawing/2014/main" id="{00000000-0008-0000-0200-0000EB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492" name="Text Box 23">
          <a:extLst>
            <a:ext uri="{FF2B5EF4-FFF2-40B4-BE49-F238E27FC236}">
              <a16:creationId xmlns:a16="http://schemas.microsoft.com/office/drawing/2014/main" id="{00000000-0008-0000-0200-0000EC01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493" name="Text Box 24">
          <a:extLst>
            <a:ext uri="{FF2B5EF4-FFF2-40B4-BE49-F238E27FC236}">
              <a16:creationId xmlns:a16="http://schemas.microsoft.com/office/drawing/2014/main" id="{00000000-0008-0000-0200-0000ED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494" name="Text Box 25">
          <a:extLst>
            <a:ext uri="{FF2B5EF4-FFF2-40B4-BE49-F238E27FC236}">
              <a16:creationId xmlns:a16="http://schemas.microsoft.com/office/drawing/2014/main" id="{00000000-0008-0000-0200-0000EE01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495" name="Text Box 26">
          <a:extLst>
            <a:ext uri="{FF2B5EF4-FFF2-40B4-BE49-F238E27FC236}">
              <a16:creationId xmlns:a16="http://schemas.microsoft.com/office/drawing/2014/main" id="{00000000-0008-0000-0200-0000EF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496" name="Text Box 27">
          <a:extLst>
            <a:ext uri="{FF2B5EF4-FFF2-40B4-BE49-F238E27FC236}">
              <a16:creationId xmlns:a16="http://schemas.microsoft.com/office/drawing/2014/main" id="{00000000-0008-0000-0200-0000F001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497" name="Text Box 28">
          <a:extLst>
            <a:ext uri="{FF2B5EF4-FFF2-40B4-BE49-F238E27FC236}">
              <a16:creationId xmlns:a16="http://schemas.microsoft.com/office/drawing/2014/main" id="{00000000-0008-0000-0200-0000F1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498" name="Text Box 29">
          <a:extLst>
            <a:ext uri="{FF2B5EF4-FFF2-40B4-BE49-F238E27FC236}">
              <a16:creationId xmlns:a16="http://schemas.microsoft.com/office/drawing/2014/main" id="{00000000-0008-0000-0200-0000F201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499" name="Text Box 30">
          <a:extLst>
            <a:ext uri="{FF2B5EF4-FFF2-40B4-BE49-F238E27FC236}">
              <a16:creationId xmlns:a16="http://schemas.microsoft.com/office/drawing/2014/main" id="{00000000-0008-0000-0200-0000F3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500" name="Text Box 31">
          <a:extLst>
            <a:ext uri="{FF2B5EF4-FFF2-40B4-BE49-F238E27FC236}">
              <a16:creationId xmlns:a16="http://schemas.microsoft.com/office/drawing/2014/main" id="{00000000-0008-0000-0200-0000F401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501" name="Text Box 32">
          <a:extLst>
            <a:ext uri="{FF2B5EF4-FFF2-40B4-BE49-F238E27FC236}">
              <a16:creationId xmlns:a16="http://schemas.microsoft.com/office/drawing/2014/main" id="{00000000-0008-0000-0200-0000F5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502" name="Text Box 33">
          <a:extLst>
            <a:ext uri="{FF2B5EF4-FFF2-40B4-BE49-F238E27FC236}">
              <a16:creationId xmlns:a16="http://schemas.microsoft.com/office/drawing/2014/main" id="{00000000-0008-0000-0200-0000F601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503" name="Text Box 34">
          <a:extLst>
            <a:ext uri="{FF2B5EF4-FFF2-40B4-BE49-F238E27FC236}">
              <a16:creationId xmlns:a16="http://schemas.microsoft.com/office/drawing/2014/main" id="{00000000-0008-0000-0200-0000F7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504" name="Text Box 35">
          <a:extLst>
            <a:ext uri="{FF2B5EF4-FFF2-40B4-BE49-F238E27FC236}">
              <a16:creationId xmlns:a16="http://schemas.microsoft.com/office/drawing/2014/main" id="{00000000-0008-0000-0200-0000F801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505" name="Text Box 36">
          <a:extLst>
            <a:ext uri="{FF2B5EF4-FFF2-40B4-BE49-F238E27FC236}">
              <a16:creationId xmlns:a16="http://schemas.microsoft.com/office/drawing/2014/main" id="{00000000-0008-0000-0200-0000F9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506" name="Text Box 37">
          <a:extLst>
            <a:ext uri="{FF2B5EF4-FFF2-40B4-BE49-F238E27FC236}">
              <a16:creationId xmlns:a16="http://schemas.microsoft.com/office/drawing/2014/main" id="{00000000-0008-0000-0200-0000FA01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507" name="Text Box 38">
          <a:extLst>
            <a:ext uri="{FF2B5EF4-FFF2-40B4-BE49-F238E27FC236}">
              <a16:creationId xmlns:a16="http://schemas.microsoft.com/office/drawing/2014/main" id="{00000000-0008-0000-0200-0000FB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508" name="Text Box 39">
          <a:extLst>
            <a:ext uri="{FF2B5EF4-FFF2-40B4-BE49-F238E27FC236}">
              <a16:creationId xmlns:a16="http://schemas.microsoft.com/office/drawing/2014/main" id="{00000000-0008-0000-0200-0000FC01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509" name="Text Box 40">
          <a:extLst>
            <a:ext uri="{FF2B5EF4-FFF2-40B4-BE49-F238E27FC236}">
              <a16:creationId xmlns:a16="http://schemas.microsoft.com/office/drawing/2014/main" id="{00000000-0008-0000-0200-0000FD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510" name="Text Box 41">
          <a:extLst>
            <a:ext uri="{FF2B5EF4-FFF2-40B4-BE49-F238E27FC236}">
              <a16:creationId xmlns:a16="http://schemas.microsoft.com/office/drawing/2014/main" id="{00000000-0008-0000-0200-0000FE01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511" name="Text Box 42">
          <a:extLst>
            <a:ext uri="{FF2B5EF4-FFF2-40B4-BE49-F238E27FC236}">
              <a16:creationId xmlns:a16="http://schemas.microsoft.com/office/drawing/2014/main" id="{00000000-0008-0000-0200-0000FF01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512" name="Text Box 45">
          <a:extLst>
            <a:ext uri="{FF2B5EF4-FFF2-40B4-BE49-F238E27FC236}">
              <a16:creationId xmlns:a16="http://schemas.microsoft.com/office/drawing/2014/main" id="{00000000-0008-0000-0200-000000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513" name="Text Box 46">
          <a:extLst>
            <a:ext uri="{FF2B5EF4-FFF2-40B4-BE49-F238E27FC236}">
              <a16:creationId xmlns:a16="http://schemas.microsoft.com/office/drawing/2014/main" id="{00000000-0008-0000-0200-000001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514" name="Text Box 47">
          <a:extLst>
            <a:ext uri="{FF2B5EF4-FFF2-40B4-BE49-F238E27FC236}">
              <a16:creationId xmlns:a16="http://schemas.microsoft.com/office/drawing/2014/main" id="{00000000-0008-0000-0200-000002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515" name="Text Box 48">
          <a:extLst>
            <a:ext uri="{FF2B5EF4-FFF2-40B4-BE49-F238E27FC236}">
              <a16:creationId xmlns:a16="http://schemas.microsoft.com/office/drawing/2014/main" id="{00000000-0008-0000-0200-000003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516" name="Text Box 49">
          <a:extLst>
            <a:ext uri="{FF2B5EF4-FFF2-40B4-BE49-F238E27FC236}">
              <a16:creationId xmlns:a16="http://schemas.microsoft.com/office/drawing/2014/main" id="{00000000-0008-0000-0200-000004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517" name="Text Box 50">
          <a:extLst>
            <a:ext uri="{FF2B5EF4-FFF2-40B4-BE49-F238E27FC236}">
              <a16:creationId xmlns:a16="http://schemas.microsoft.com/office/drawing/2014/main" id="{00000000-0008-0000-0200-000005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518" name="Text Box 51">
          <a:extLst>
            <a:ext uri="{FF2B5EF4-FFF2-40B4-BE49-F238E27FC236}">
              <a16:creationId xmlns:a16="http://schemas.microsoft.com/office/drawing/2014/main" id="{00000000-0008-0000-0200-000006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519" name="Text Box 52">
          <a:extLst>
            <a:ext uri="{FF2B5EF4-FFF2-40B4-BE49-F238E27FC236}">
              <a16:creationId xmlns:a16="http://schemas.microsoft.com/office/drawing/2014/main" id="{00000000-0008-0000-0200-000007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520" name="Text Box 53">
          <a:extLst>
            <a:ext uri="{FF2B5EF4-FFF2-40B4-BE49-F238E27FC236}">
              <a16:creationId xmlns:a16="http://schemas.microsoft.com/office/drawing/2014/main" id="{00000000-0008-0000-0200-000008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521" name="Text Box 54">
          <a:extLst>
            <a:ext uri="{FF2B5EF4-FFF2-40B4-BE49-F238E27FC236}">
              <a16:creationId xmlns:a16="http://schemas.microsoft.com/office/drawing/2014/main" id="{00000000-0008-0000-0200-000009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522" name="Text Box 55">
          <a:extLst>
            <a:ext uri="{FF2B5EF4-FFF2-40B4-BE49-F238E27FC236}">
              <a16:creationId xmlns:a16="http://schemas.microsoft.com/office/drawing/2014/main" id="{00000000-0008-0000-0200-00000A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523" name="Text Box 56">
          <a:extLst>
            <a:ext uri="{FF2B5EF4-FFF2-40B4-BE49-F238E27FC236}">
              <a16:creationId xmlns:a16="http://schemas.microsoft.com/office/drawing/2014/main" id="{00000000-0008-0000-0200-00000B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524" name="Text Box 57">
          <a:extLst>
            <a:ext uri="{FF2B5EF4-FFF2-40B4-BE49-F238E27FC236}">
              <a16:creationId xmlns:a16="http://schemas.microsoft.com/office/drawing/2014/main" id="{00000000-0008-0000-0200-00000C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525" name="Text Box 58">
          <a:extLst>
            <a:ext uri="{FF2B5EF4-FFF2-40B4-BE49-F238E27FC236}">
              <a16:creationId xmlns:a16="http://schemas.microsoft.com/office/drawing/2014/main" id="{00000000-0008-0000-0200-00000D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526" name="Text Box 59">
          <a:extLst>
            <a:ext uri="{FF2B5EF4-FFF2-40B4-BE49-F238E27FC236}">
              <a16:creationId xmlns:a16="http://schemas.microsoft.com/office/drawing/2014/main" id="{00000000-0008-0000-0200-00000E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527" name="Text Box 60">
          <a:extLst>
            <a:ext uri="{FF2B5EF4-FFF2-40B4-BE49-F238E27FC236}">
              <a16:creationId xmlns:a16="http://schemas.microsoft.com/office/drawing/2014/main" id="{00000000-0008-0000-0200-00000F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528" name="Text Box 61">
          <a:extLst>
            <a:ext uri="{FF2B5EF4-FFF2-40B4-BE49-F238E27FC236}">
              <a16:creationId xmlns:a16="http://schemas.microsoft.com/office/drawing/2014/main" id="{00000000-0008-0000-0200-000010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529" name="Text Box 62">
          <a:extLst>
            <a:ext uri="{FF2B5EF4-FFF2-40B4-BE49-F238E27FC236}">
              <a16:creationId xmlns:a16="http://schemas.microsoft.com/office/drawing/2014/main" id="{00000000-0008-0000-0200-000011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530" name="Text Box 63">
          <a:extLst>
            <a:ext uri="{FF2B5EF4-FFF2-40B4-BE49-F238E27FC236}">
              <a16:creationId xmlns:a16="http://schemas.microsoft.com/office/drawing/2014/main" id="{00000000-0008-0000-0200-000012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531" name="Text Box 64">
          <a:extLst>
            <a:ext uri="{FF2B5EF4-FFF2-40B4-BE49-F238E27FC236}">
              <a16:creationId xmlns:a16="http://schemas.microsoft.com/office/drawing/2014/main" id="{00000000-0008-0000-0200-000013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532" name="Text Box 65">
          <a:extLst>
            <a:ext uri="{FF2B5EF4-FFF2-40B4-BE49-F238E27FC236}">
              <a16:creationId xmlns:a16="http://schemas.microsoft.com/office/drawing/2014/main" id="{00000000-0008-0000-0200-000014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533" name="Text Box 66">
          <a:extLst>
            <a:ext uri="{FF2B5EF4-FFF2-40B4-BE49-F238E27FC236}">
              <a16:creationId xmlns:a16="http://schemas.microsoft.com/office/drawing/2014/main" id="{00000000-0008-0000-0200-000015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534" name="Text Box 67">
          <a:extLst>
            <a:ext uri="{FF2B5EF4-FFF2-40B4-BE49-F238E27FC236}">
              <a16:creationId xmlns:a16="http://schemas.microsoft.com/office/drawing/2014/main" id="{00000000-0008-0000-0200-000016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535" name="Text Box 68">
          <a:extLst>
            <a:ext uri="{FF2B5EF4-FFF2-40B4-BE49-F238E27FC236}">
              <a16:creationId xmlns:a16="http://schemas.microsoft.com/office/drawing/2014/main" id="{00000000-0008-0000-0200-000017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536" name="Text Box 69">
          <a:extLst>
            <a:ext uri="{FF2B5EF4-FFF2-40B4-BE49-F238E27FC236}">
              <a16:creationId xmlns:a16="http://schemas.microsoft.com/office/drawing/2014/main" id="{00000000-0008-0000-0200-000018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537" name="Text Box 70">
          <a:extLst>
            <a:ext uri="{FF2B5EF4-FFF2-40B4-BE49-F238E27FC236}">
              <a16:creationId xmlns:a16="http://schemas.microsoft.com/office/drawing/2014/main" id="{00000000-0008-0000-0200-000019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538" name="Text Box 71">
          <a:extLst>
            <a:ext uri="{FF2B5EF4-FFF2-40B4-BE49-F238E27FC236}">
              <a16:creationId xmlns:a16="http://schemas.microsoft.com/office/drawing/2014/main" id="{00000000-0008-0000-0200-00001A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539" name="Text Box 72">
          <a:extLst>
            <a:ext uri="{FF2B5EF4-FFF2-40B4-BE49-F238E27FC236}">
              <a16:creationId xmlns:a16="http://schemas.microsoft.com/office/drawing/2014/main" id="{00000000-0008-0000-0200-00001B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540" name="Text Box 73">
          <a:extLst>
            <a:ext uri="{FF2B5EF4-FFF2-40B4-BE49-F238E27FC236}">
              <a16:creationId xmlns:a16="http://schemas.microsoft.com/office/drawing/2014/main" id="{00000000-0008-0000-0200-00001C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541" name="Text Box 74">
          <a:extLst>
            <a:ext uri="{FF2B5EF4-FFF2-40B4-BE49-F238E27FC236}">
              <a16:creationId xmlns:a16="http://schemas.microsoft.com/office/drawing/2014/main" id="{00000000-0008-0000-0200-00001D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542" name="Text Box 75">
          <a:extLst>
            <a:ext uri="{FF2B5EF4-FFF2-40B4-BE49-F238E27FC236}">
              <a16:creationId xmlns:a16="http://schemas.microsoft.com/office/drawing/2014/main" id="{00000000-0008-0000-0200-00001E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543" name="Text Box 76">
          <a:extLst>
            <a:ext uri="{FF2B5EF4-FFF2-40B4-BE49-F238E27FC236}">
              <a16:creationId xmlns:a16="http://schemas.microsoft.com/office/drawing/2014/main" id="{00000000-0008-0000-0200-00001F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544" name="Text Box 77">
          <a:extLst>
            <a:ext uri="{FF2B5EF4-FFF2-40B4-BE49-F238E27FC236}">
              <a16:creationId xmlns:a16="http://schemas.microsoft.com/office/drawing/2014/main" id="{00000000-0008-0000-0200-000020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545" name="Text Box 78">
          <a:extLst>
            <a:ext uri="{FF2B5EF4-FFF2-40B4-BE49-F238E27FC236}">
              <a16:creationId xmlns:a16="http://schemas.microsoft.com/office/drawing/2014/main" id="{00000000-0008-0000-0200-000021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546" name="Text Box 79">
          <a:extLst>
            <a:ext uri="{FF2B5EF4-FFF2-40B4-BE49-F238E27FC236}">
              <a16:creationId xmlns:a16="http://schemas.microsoft.com/office/drawing/2014/main" id="{00000000-0008-0000-0200-000022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547" name="Text Box 80">
          <a:extLst>
            <a:ext uri="{FF2B5EF4-FFF2-40B4-BE49-F238E27FC236}">
              <a16:creationId xmlns:a16="http://schemas.microsoft.com/office/drawing/2014/main" id="{00000000-0008-0000-0200-000023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548" name="Text Box 81">
          <a:extLst>
            <a:ext uri="{FF2B5EF4-FFF2-40B4-BE49-F238E27FC236}">
              <a16:creationId xmlns:a16="http://schemas.microsoft.com/office/drawing/2014/main" id="{00000000-0008-0000-0200-000024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549" name="Text Box 82">
          <a:extLst>
            <a:ext uri="{FF2B5EF4-FFF2-40B4-BE49-F238E27FC236}">
              <a16:creationId xmlns:a16="http://schemas.microsoft.com/office/drawing/2014/main" id="{00000000-0008-0000-0200-000025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550" name="Text Box 15">
          <a:extLst>
            <a:ext uri="{FF2B5EF4-FFF2-40B4-BE49-F238E27FC236}">
              <a16:creationId xmlns:a16="http://schemas.microsoft.com/office/drawing/2014/main" id="{00000000-0008-0000-0200-000026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551" name="Text Box 16">
          <a:extLst>
            <a:ext uri="{FF2B5EF4-FFF2-40B4-BE49-F238E27FC236}">
              <a16:creationId xmlns:a16="http://schemas.microsoft.com/office/drawing/2014/main" id="{00000000-0008-0000-0200-000027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552" name="Text Box 17">
          <a:extLst>
            <a:ext uri="{FF2B5EF4-FFF2-40B4-BE49-F238E27FC236}">
              <a16:creationId xmlns:a16="http://schemas.microsoft.com/office/drawing/2014/main" id="{00000000-0008-0000-0200-000028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553" name="Text Box 18">
          <a:extLst>
            <a:ext uri="{FF2B5EF4-FFF2-40B4-BE49-F238E27FC236}">
              <a16:creationId xmlns:a16="http://schemas.microsoft.com/office/drawing/2014/main" id="{00000000-0008-0000-0200-000029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554" name="Text Box 19">
          <a:extLst>
            <a:ext uri="{FF2B5EF4-FFF2-40B4-BE49-F238E27FC236}">
              <a16:creationId xmlns:a16="http://schemas.microsoft.com/office/drawing/2014/main" id="{00000000-0008-0000-0200-00002A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555" name="Text Box 20">
          <a:extLst>
            <a:ext uri="{FF2B5EF4-FFF2-40B4-BE49-F238E27FC236}">
              <a16:creationId xmlns:a16="http://schemas.microsoft.com/office/drawing/2014/main" id="{00000000-0008-0000-0200-00002B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556" name="Text Box 21">
          <a:extLst>
            <a:ext uri="{FF2B5EF4-FFF2-40B4-BE49-F238E27FC236}">
              <a16:creationId xmlns:a16="http://schemas.microsoft.com/office/drawing/2014/main" id="{00000000-0008-0000-0200-00002C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557" name="Text Box 22">
          <a:extLst>
            <a:ext uri="{FF2B5EF4-FFF2-40B4-BE49-F238E27FC236}">
              <a16:creationId xmlns:a16="http://schemas.microsoft.com/office/drawing/2014/main" id="{00000000-0008-0000-0200-00002D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558" name="Text Box 23">
          <a:extLst>
            <a:ext uri="{FF2B5EF4-FFF2-40B4-BE49-F238E27FC236}">
              <a16:creationId xmlns:a16="http://schemas.microsoft.com/office/drawing/2014/main" id="{00000000-0008-0000-0200-00002E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559" name="Text Box 24">
          <a:extLst>
            <a:ext uri="{FF2B5EF4-FFF2-40B4-BE49-F238E27FC236}">
              <a16:creationId xmlns:a16="http://schemas.microsoft.com/office/drawing/2014/main" id="{00000000-0008-0000-0200-00002F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560" name="Text Box 45">
          <a:extLst>
            <a:ext uri="{FF2B5EF4-FFF2-40B4-BE49-F238E27FC236}">
              <a16:creationId xmlns:a16="http://schemas.microsoft.com/office/drawing/2014/main" id="{00000000-0008-0000-0200-000030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561" name="Text Box 46">
          <a:extLst>
            <a:ext uri="{FF2B5EF4-FFF2-40B4-BE49-F238E27FC236}">
              <a16:creationId xmlns:a16="http://schemas.microsoft.com/office/drawing/2014/main" id="{00000000-0008-0000-0200-000031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562" name="Text Box 47">
          <a:extLst>
            <a:ext uri="{FF2B5EF4-FFF2-40B4-BE49-F238E27FC236}">
              <a16:creationId xmlns:a16="http://schemas.microsoft.com/office/drawing/2014/main" id="{00000000-0008-0000-0200-000032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563" name="Text Box 48">
          <a:extLst>
            <a:ext uri="{FF2B5EF4-FFF2-40B4-BE49-F238E27FC236}">
              <a16:creationId xmlns:a16="http://schemas.microsoft.com/office/drawing/2014/main" id="{00000000-0008-0000-0200-000033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564" name="Text Box 49">
          <a:extLst>
            <a:ext uri="{FF2B5EF4-FFF2-40B4-BE49-F238E27FC236}">
              <a16:creationId xmlns:a16="http://schemas.microsoft.com/office/drawing/2014/main" id="{00000000-0008-0000-0200-000034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565" name="Text Box 50">
          <a:extLst>
            <a:ext uri="{FF2B5EF4-FFF2-40B4-BE49-F238E27FC236}">
              <a16:creationId xmlns:a16="http://schemas.microsoft.com/office/drawing/2014/main" id="{00000000-0008-0000-0200-000035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566" name="Text Box 51">
          <a:extLst>
            <a:ext uri="{FF2B5EF4-FFF2-40B4-BE49-F238E27FC236}">
              <a16:creationId xmlns:a16="http://schemas.microsoft.com/office/drawing/2014/main" id="{00000000-0008-0000-0200-000036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567" name="Text Box 53">
          <a:extLst>
            <a:ext uri="{FF2B5EF4-FFF2-40B4-BE49-F238E27FC236}">
              <a16:creationId xmlns:a16="http://schemas.microsoft.com/office/drawing/2014/main" id="{00000000-0008-0000-0200-000037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568" name="Text Box 54">
          <a:extLst>
            <a:ext uri="{FF2B5EF4-FFF2-40B4-BE49-F238E27FC236}">
              <a16:creationId xmlns:a16="http://schemas.microsoft.com/office/drawing/2014/main" id="{00000000-0008-0000-0200-000038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569" name="Text Box 63">
          <a:extLst>
            <a:ext uri="{FF2B5EF4-FFF2-40B4-BE49-F238E27FC236}">
              <a16:creationId xmlns:a16="http://schemas.microsoft.com/office/drawing/2014/main" id="{00000000-0008-0000-0200-000039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570" name="Text Box 64">
          <a:extLst>
            <a:ext uri="{FF2B5EF4-FFF2-40B4-BE49-F238E27FC236}">
              <a16:creationId xmlns:a16="http://schemas.microsoft.com/office/drawing/2014/main" id="{00000000-0008-0000-0200-00003A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571" name="Text Box 65">
          <a:extLst>
            <a:ext uri="{FF2B5EF4-FFF2-40B4-BE49-F238E27FC236}">
              <a16:creationId xmlns:a16="http://schemas.microsoft.com/office/drawing/2014/main" id="{00000000-0008-0000-0200-00003B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572" name="Text Box 66">
          <a:extLst>
            <a:ext uri="{FF2B5EF4-FFF2-40B4-BE49-F238E27FC236}">
              <a16:creationId xmlns:a16="http://schemas.microsoft.com/office/drawing/2014/main" id="{00000000-0008-0000-0200-00003C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573" name="Text Box 67">
          <a:extLst>
            <a:ext uri="{FF2B5EF4-FFF2-40B4-BE49-F238E27FC236}">
              <a16:creationId xmlns:a16="http://schemas.microsoft.com/office/drawing/2014/main" id="{00000000-0008-0000-0200-00003D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574" name="Text Box 68">
          <a:extLst>
            <a:ext uri="{FF2B5EF4-FFF2-40B4-BE49-F238E27FC236}">
              <a16:creationId xmlns:a16="http://schemas.microsoft.com/office/drawing/2014/main" id="{00000000-0008-0000-0200-00003E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575" name="Text Box 69">
          <a:extLst>
            <a:ext uri="{FF2B5EF4-FFF2-40B4-BE49-F238E27FC236}">
              <a16:creationId xmlns:a16="http://schemas.microsoft.com/office/drawing/2014/main" id="{00000000-0008-0000-0200-00003F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576" name="Text Box 70">
          <a:extLst>
            <a:ext uri="{FF2B5EF4-FFF2-40B4-BE49-F238E27FC236}">
              <a16:creationId xmlns:a16="http://schemas.microsoft.com/office/drawing/2014/main" id="{00000000-0008-0000-0200-000040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577" name="Text Box 71">
          <a:extLst>
            <a:ext uri="{FF2B5EF4-FFF2-40B4-BE49-F238E27FC236}">
              <a16:creationId xmlns:a16="http://schemas.microsoft.com/office/drawing/2014/main" id="{00000000-0008-0000-0200-000041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578" name="Text Box 72">
          <a:extLst>
            <a:ext uri="{FF2B5EF4-FFF2-40B4-BE49-F238E27FC236}">
              <a16:creationId xmlns:a16="http://schemas.microsoft.com/office/drawing/2014/main" id="{00000000-0008-0000-0200-000042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579" name="Text Box 73">
          <a:extLst>
            <a:ext uri="{FF2B5EF4-FFF2-40B4-BE49-F238E27FC236}">
              <a16:creationId xmlns:a16="http://schemas.microsoft.com/office/drawing/2014/main" id="{00000000-0008-0000-0200-000043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580" name="Text Box 74">
          <a:extLst>
            <a:ext uri="{FF2B5EF4-FFF2-40B4-BE49-F238E27FC236}">
              <a16:creationId xmlns:a16="http://schemas.microsoft.com/office/drawing/2014/main" id="{00000000-0008-0000-0200-000044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581" name="Text Box 75">
          <a:extLst>
            <a:ext uri="{FF2B5EF4-FFF2-40B4-BE49-F238E27FC236}">
              <a16:creationId xmlns:a16="http://schemas.microsoft.com/office/drawing/2014/main" id="{00000000-0008-0000-0200-000045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582" name="Text Box 76">
          <a:extLst>
            <a:ext uri="{FF2B5EF4-FFF2-40B4-BE49-F238E27FC236}">
              <a16:creationId xmlns:a16="http://schemas.microsoft.com/office/drawing/2014/main" id="{00000000-0008-0000-0200-000046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583" name="Text Box 77">
          <a:extLst>
            <a:ext uri="{FF2B5EF4-FFF2-40B4-BE49-F238E27FC236}">
              <a16:creationId xmlns:a16="http://schemas.microsoft.com/office/drawing/2014/main" id="{00000000-0008-0000-0200-000047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584" name="Text Box 78">
          <a:extLst>
            <a:ext uri="{FF2B5EF4-FFF2-40B4-BE49-F238E27FC236}">
              <a16:creationId xmlns:a16="http://schemas.microsoft.com/office/drawing/2014/main" id="{00000000-0008-0000-0200-000048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585" name="Text Box 79">
          <a:extLst>
            <a:ext uri="{FF2B5EF4-FFF2-40B4-BE49-F238E27FC236}">
              <a16:creationId xmlns:a16="http://schemas.microsoft.com/office/drawing/2014/main" id="{00000000-0008-0000-0200-000049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586" name="Text Box 80">
          <a:extLst>
            <a:ext uri="{FF2B5EF4-FFF2-40B4-BE49-F238E27FC236}">
              <a16:creationId xmlns:a16="http://schemas.microsoft.com/office/drawing/2014/main" id="{00000000-0008-0000-0200-00004A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587" name="Text Box 81">
          <a:extLst>
            <a:ext uri="{FF2B5EF4-FFF2-40B4-BE49-F238E27FC236}">
              <a16:creationId xmlns:a16="http://schemas.microsoft.com/office/drawing/2014/main" id="{00000000-0008-0000-0200-00004B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588" name="Text Box 82">
          <a:extLst>
            <a:ext uri="{FF2B5EF4-FFF2-40B4-BE49-F238E27FC236}">
              <a16:creationId xmlns:a16="http://schemas.microsoft.com/office/drawing/2014/main" id="{00000000-0008-0000-0200-00004C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589" name="Text Box 2">
          <a:extLst>
            <a:ext uri="{FF2B5EF4-FFF2-40B4-BE49-F238E27FC236}">
              <a16:creationId xmlns:a16="http://schemas.microsoft.com/office/drawing/2014/main" id="{00000000-0008-0000-0200-00004D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590" name="Text Box 4">
          <a:extLst>
            <a:ext uri="{FF2B5EF4-FFF2-40B4-BE49-F238E27FC236}">
              <a16:creationId xmlns:a16="http://schemas.microsoft.com/office/drawing/2014/main" id="{00000000-0008-0000-0200-00004E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591" name="Text Box 5">
          <a:extLst>
            <a:ext uri="{FF2B5EF4-FFF2-40B4-BE49-F238E27FC236}">
              <a16:creationId xmlns:a16="http://schemas.microsoft.com/office/drawing/2014/main" id="{00000000-0008-0000-0200-00004F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592" name="Text Box 6">
          <a:extLst>
            <a:ext uri="{FF2B5EF4-FFF2-40B4-BE49-F238E27FC236}">
              <a16:creationId xmlns:a16="http://schemas.microsoft.com/office/drawing/2014/main" id="{00000000-0008-0000-0200-000050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593" name="Text Box 7">
          <a:extLst>
            <a:ext uri="{FF2B5EF4-FFF2-40B4-BE49-F238E27FC236}">
              <a16:creationId xmlns:a16="http://schemas.microsoft.com/office/drawing/2014/main" id="{00000000-0008-0000-0200-000051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594" name="Text Box 8">
          <a:extLst>
            <a:ext uri="{FF2B5EF4-FFF2-40B4-BE49-F238E27FC236}">
              <a16:creationId xmlns:a16="http://schemas.microsoft.com/office/drawing/2014/main" id="{00000000-0008-0000-0200-000052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595" name="Text Box 9">
          <a:extLst>
            <a:ext uri="{FF2B5EF4-FFF2-40B4-BE49-F238E27FC236}">
              <a16:creationId xmlns:a16="http://schemas.microsoft.com/office/drawing/2014/main" id="{00000000-0008-0000-0200-000053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596" name="Text Box 10">
          <a:extLst>
            <a:ext uri="{FF2B5EF4-FFF2-40B4-BE49-F238E27FC236}">
              <a16:creationId xmlns:a16="http://schemas.microsoft.com/office/drawing/2014/main" id="{00000000-0008-0000-0200-000054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597" name="Text Box 11">
          <a:extLst>
            <a:ext uri="{FF2B5EF4-FFF2-40B4-BE49-F238E27FC236}">
              <a16:creationId xmlns:a16="http://schemas.microsoft.com/office/drawing/2014/main" id="{00000000-0008-0000-0200-000055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598" name="Text Box 12">
          <a:extLst>
            <a:ext uri="{FF2B5EF4-FFF2-40B4-BE49-F238E27FC236}">
              <a16:creationId xmlns:a16="http://schemas.microsoft.com/office/drawing/2014/main" id="{00000000-0008-0000-0200-000056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599" name="Text Box 15">
          <a:extLst>
            <a:ext uri="{FF2B5EF4-FFF2-40B4-BE49-F238E27FC236}">
              <a16:creationId xmlns:a16="http://schemas.microsoft.com/office/drawing/2014/main" id="{00000000-0008-0000-0200-000057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600" name="Text Box 16">
          <a:extLst>
            <a:ext uri="{FF2B5EF4-FFF2-40B4-BE49-F238E27FC236}">
              <a16:creationId xmlns:a16="http://schemas.microsoft.com/office/drawing/2014/main" id="{00000000-0008-0000-0200-000058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601" name="Text Box 17">
          <a:extLst>
            <a:ext uri="{FF2B5EF4-FFF2-40B4-BE49-F238E27FC236}">
              <a16:creationId xmlns:a16="http://schemas.microsoft.com/office/drawing/2014/main" id="{00000000-0008-0000-0200-000059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602" name="Text Box 18">
          <a:extLst>
            <a:ext uri="{FF2B5EF4-FFF2-40B4-BE49-F238E27FC236}">
              <a16:creationId xmlns:a16="http://schemas.microsoft.com/office/drawing/2014/main" id="{00000000-0008-0000-0200-00005A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603" name="Text Box 19">
          <a:extLst>
            <a:ext uri="{FF2B5EF4-FFF2-40B4-BE49-F238E27FC236}">
              <a16:creationId xmlns:a16="http://schemas.microsoft.com/office/drawing/2014/main" id="{00000000-0008-0000-0200-00005B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604" name="Text Box 20">
          <a:extLst>
            <a:ext uri="{FF2B5EF4-FFF2-40B4-BE49-F238E27FC236}">
              <a16:creationId xmlns:a16="http://schemas.microsoft.com/office/drawing/2014/main" id="{00000000-0008-0000-0200-00005C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605" name="Text Box 21">
          <a:extLst>
            <a:ext uri="{FF2B5EF4-FFF2-40B4-BE49-F238E27FC236}">
              <a16:creationId xmlns:a16="http://schemas.microsoft.com/office/drawing/2014/main" id="{00000000-0008-0000-0200-00005D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606" name="Text Box 22">
          <a:extLst>
            <a:ext uri="{FF2B5EF4-FFF2-40B4-BE49-F238E27FC236}">
              <a16:creationId xmlns:a16="http://schemas.microsoft.com/office/drawing/2014/main" id="{00000000-0008-0000-0200-00005E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607" name="Text Box 23">
          <a:extLst>
            <a:ext uri="{FF2B5EF4-FFF2-40B4-BE49-F238E27FC236}">
              <a16:creationId xmlns:a16="http://schemas.microsoft.com/office/drawing/2014/main" id="{00000000-0008-0000-0200-00005F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608" name="Text Box 24">
          <a:extLst>
            <a:ext uri="{FF2B5EF4-FFF2-40B4-BE49-F238E27FC236}">
              <a16:creationId xmlns:a16="http://schemas.microsoft.com/office/drawing/2014/main" id="{00000000-0008-0000-0200-000060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609" name="Text Box 25">
          <a:extLst>
            <a:ext uri="{FF2B5EF4-FFF2-40B4-BE49-F238E27FC236}">
              <a16:creationId xmlns:a16="http://schemas.microsoft.com/office/drawing/2014/main" id="{00000000-0008-0000-0200-000061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610" name="Text Box 26">
          <a:extLst>
            <a:ext uri="{FF2B5EF4-FFF2-40B4-BE49-F238E27FC236}">
              <a16:creationId xmlns:a16="http://schemas.microsoft.com/office/drawing/2014/main" id="{00000000-0008-0000-0200-000062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611" name="Text Box 27">
          <a:extLst>
            <a:ext uri="{FF2B5EF4-FFF2-40B4-BE49-F238E27FC236}">
              <a16:creationId xmlns:a16="http://schemas.microsoft.com/office/drawing/2014/main" id="{00000000-0008-0000-0200-000063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612" name="Text Box 28">
          <a:extLst>
            <a:ext uri="{FF2B5EF4-FFF2-40B4-BE49-F238E27FC236}">
              <a16:creationId xmlns:a16="http://schemas.microsoft.com/office/drawing/2014/main" id="{00000000-0008-0000-0200-000064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613" name="Text Box 29">
          <a:extLst>
            <a:ext uri="{FF2B5EF4-FFF2-40B4-BE49-F238E27FC236}">
              <a16:creationId xmlns:a16="http://schemas.microsoft.com/office/drawing/2014/main" id="{00000000-0008-0000-0200-000065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614" name="Text Box 30">
          <a:extLst>
            <a:ext uri="{FF2B5EF4-FFF2-40B4-BE49-F238E27FC236}">
              <a16:creationId xmlns:a16="http://schemas.microsoft.com/office/drawing/2014/main" id="{00000000-0008-0000-0200-000066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615" name="Text Box 31">
          <a:extLst>
            <a:ext uri="{FF2B5EF4-FFF2-40B4-BE49-F238E27FC236}">
              <a16:creationId xmlns:a16="http://schemas.microsoft.com/office/drawing/2014/main" id="{00000000-0008-0000-0200-000067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616" name="Text Box 32">
          <a:extLst>
            <a:ext uri="{FF2B5EF4-FFF2-40B4-BE49-F238E27FC236}">
              <a16:creationId xmlns:a16="http://schemas.microsoft.com/office/drawing/2014/main" id="{00000000-0008-0000-0200-000068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617" name="Text Box 33">
          <a:extLst>
            <a:ext uri="{FF2B5EF4-FFF2-40B4-BE49-F238E27FC236}">
              <a16:creationId xmlns:a16="http://schemas.microsoft.com/office/drawing/2014/main" id="{00000000-0008-0000-0200-000069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618" name="Text Box 34">
          <a:extLst>
            <a:ext uri="{FF2B5EF4-FFF2-40B4-BE49-F238E27FC236}">
              <a16:creationId xmlns:a16="http://schemas.microsoft.com/office/drawing/2014/main" id="{00000000-0008-0000-0200-00006A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619" name="Text Box 35">
          <a:extLst>
            <a:ext uri="{FF2B5EF4-FFF2-40B4-BE49-F238E27FC236}">
              <a16:creationId xmlns:a16="http://schemas.microsoft.com/office/drawing/2014/main" id="{00000000-0008-0000-0200-00006B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620" name="Text Box 36">
          <a:extLst>
            <a:ext uri="{FF2B5EF4-FFF2-40B4-BE49-F238E27FC236}">
              <a16:creationId xmlns:a16="http://schemas.microsoft.com/office/drawing/2014/main" id="{00000000-0008-0000-0200-00006C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621" name="Text Box 37">
          <a:extLst>
            <a:ext uri="{FF2B5EF4-FFF2-40B4-BE49-F238E27FC236}">
              <a16:creationId xmlns:a16="http://schemas.microsoft.com/office/drawing/2014/main" id="{00000000-0008-0000-0200-00006D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622" name="Text Box 38">
          <a:extLst>
            <a:ext uri="{FF2B5EF4-FFF2-40B4-BE49-F238E27FC236}">
              <a16:creationId xmlns:a16="http://schemas.microsoft.com/office/drawing/2014/main" id="{00000000-0008-0000-0200-00006E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623" name="Text Box 39">
          <a:extLst>
            <a:ext uri="{FF2B5EF4-FFF2-40B4-BE49-F238E27FC236}">
              <a16:creationId xmlns:a16="http://schemas.microsoft.com/office/drawing/2014/main" id="{00000000-0008-0000-0200-00006F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624" name="Text Box 40">
          <a:extLst>
            <a:ext uri="{FF2B5EF4-FFF2-40B4-BE49-F238E27FC236}">
              <a16:creationId xmlns:a16="http://schemas.microsoft.com/office/drawing/2014/main" id="{00000000-0008-0000-0200-000070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625" name="Text Box 41">
          <a:extLst>
            <a:ext uri="{FF2B5EF4-FFF2-40B4-BE49-F238E27FC236}">
              <a16:creationId xmlns:a16="http://schemas.microsoft.com/office/drawing/2014/main" id="{00000000-0008-0000-0200-000071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626" name="Text Box 42">
          <a:extLst>
            <a:ext uri="{FF2B5EF4-FFF2-40B4-BE49-F238E27FC236}">
              <a16:creationId xmlns:a16="http://schemas.microsoft.com/office/drawing/2014/main" id="{00000000-0008-0000-0200-000072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627" name="Text Box 45">
          <a:extLst>
            <a:ext uri="{FF2B5EF4-FFF2-40B4-BE49-F238E27FC236}">
              <a16:creationId xmlns:a16="http://schemas.microsoft.com/office/drawing/2014/main" id="{00000000-0008-0000-0200-000073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628" name="Text Box 46">
          <a:extLst>
            <a:ext uri="{FF2B5EF4-FFF2-40B4-BE49-F238E27FC236}">
              <a16:creationId xmlns:a16="http://schemas.microsoft.com/office/drawing/2014/main" id="{00000000-0008-0000-0200-000074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629" name="Text Box 47">
          <a:extLst>
            <a:ext uri="{FF2B5EF4-FFF2-40B4-BE49-F238E27FC236}">
              <a16:creationId xmlns:a16="http://schemas.microsoft.com/office/drawing/2014/main" id="{00000000-0008-0000-0200-000075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630" name="Text Box 48">
          <a:extLst>
            <a:ext uri="{FF2B5EF4-FFF2-40B4-BE49-F238E27FC236}">
              <a16:creationId xmlns:a16="http://schemas.microsoft.com/office/drawing/2014/main" id="{00000000-0008-0000-0200-000076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631" name="Text Box 49">
          <a:extLst>
            <a:ext uri="{FF2B5EF4-FFF2-40B4-BE49-F238E27FC236}">
              <a16:creationId xmlns:a16="http://schemas.microsoft.com/office/drawing/2014/main" id="{00000000-0008-0000-0200-000077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632" name="Text Box 50">
          <a:extLst>
            <a:ext uri="{FF2B5EF4-FFF2-40B4-BE49-F238E27FC236}">
              <a16:creationId xmlns:a16="http://schemas.microsoft.com/office/drawing/2014/main" id="{00000000-0008-0000-0200-000078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633" name="Text Box 51">
          <a:extLst>
            <a:ext uri="{FF2B5EF4-FFF2-40B4-BE49-F238E27FC236}">
              <a16:creationId xmlns:a16="http://schemas.microsoft.com/office/drawing/2014/main" id="{00000000-0008-0000-0200-000079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634" name="Text Box 52">
          <a:extLst>
            <a:ext uri="{FF2B5EF4-FFF2-40B4-BE49-F238E27FC236}">
              <a16:creationId xmlns:a16="http://schemas.microsoft.com/office/drawing/2014/main" id="{00000000-0008-0000-0200-00007A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635" name="Text Box 53">
          <a:extLst>
            <a:ext uri="{FF2B5EF4-FFF2-40B4-BE49-F238E27FC236}">
              <a16:creationId xmlns:a16="http://schemas.microsoft.com/office/drawing/2014/main" id="{00000000-0008-0000-0200-00007B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636" name="Text Box 54">
          <a:extLst>
            <a:ext uri="{FF2B5EF4-FFF2-40B4-BE49-F238E27FC236}">
              <a16:creationId xmlns:a16="http://schemas.microsoft.com/office/drawing/2014/main" id="{00000000-0008-0000-0200-00007C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637" name="Text Box 55">
          <a:extLst>
            <a:ext uri="{FF2B5EF4-FFF2-40B4-BE49-F238E27FC236}">
              <a16:creationId xmlns:a16="http://schemas.microsoft.com/office/drawing/2014/main" id="{00000000-0008-0000-0200-00007D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638" name="Text Box 56">
          <a:extLst>
            <a:ext uri="{FF2B5EF4-FFF2-40B4-BE49-F238E27FC236}">
              <a16:creationId xmlns:a16="http://schemas.microsoft.com/office/drawing/2014/main" id="{00000000-0008-0000-0200-00007E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639" name="Text Box 57">
          <a:extLst>
            <a:ext uri="{FF2B5EF4-FFF2-40B4-BE49-F238E27FC236}">
              <a16:creationId xmlns:a16="http://schemas.microsoft.com/office/drawing/2014/main" id="{00000000-0008-0000-0200-00007F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640" name="Text Box 58">
          <a:extLst>
            <a:ext uri="{FF2B5EF4-FFF2-40B4-BE49-F238E27FC236}">
              <a16:creationId xmlns:a16="http://schemas.microsoft.com/office/drawing/2014/main" id="{00000000-0008-0000-0200-000080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641" name="Text Box 59">
          <a:extLst>
            <a:ext uri="{FF2B5EF4-FFF2-40B4-BE49-F238E27FC236}">
              <a16:creationId xmlns:a16="http://schemas.microsoft.com/office/drawing/2014/main" id="{00000000-0008-0000-0200-000081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642" name="Text Box 60">
          <a:extLst>
            <a:ext uri="{FF2B5EF4-FFF2-40B4-BE49-F238E27FC236}">
              <a16:creationId xmlns:a16="http://schemas.microsoft.com/office/drawing/2014/main" id="{00000000-0008-0000-0200-000082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643" name="Text Box 61">
          <a:extLst>
            <a:ext uri="{FF2B5EF4-FFF2-40B4-BE49-F238E27FC236}">
              <a16:creationId xmlns:a16="http://schemas.microsoft.com/office/drawing/2014/main" id="{00000000-0008-0000-0200-000083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644" name="Text Box 62">
          <a:extLst>
            <a:ext uri="{FF2B5EF4-FFF2-40B4-BE49-F238E27FC236}">
              <a16:creationId xmlns:a16="http://schemas.microsoft.com/office/drawing/2014/main" id="{00000000-0008-0000-0200-000084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645" name="Text Box 63">
          <a:extLst>
            <a:ext uri="{FF2B5EF4-FFF2-40B4-BE49-F238E27FC236}">
              <a16:creationId xmlns:a16="http://schemas.microsoft.com/office/drawing/2014/main" id="{00000000-0008-0000-0200-000085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646" name="Text Box 64">
          <a:extLst>
            <a:ext uri="{FF2B5EF4-FFF2-40B4-BE49-F238E27FC236}">
              <a16:creationId xmlns:a16="http://schemas.microsoft.com/office/drawing/2014/main" id="{00000000-0008-0000-0200-000086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647" name="Text Box 65">
          <a:extLst>
            <a:ext uri="{FF2B5EF4-FFF2-40B4-BE49-F238E27FC236}">
              <a16:creationId xmlns:a16="http://schemas.microsoft.com/office/drawing/2014/main" id="{00000000-0008-0000-0200-000087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648" name="Text Box 66">
          <a:extLst>
            <a:ext uri="{FF2B5EF4-FFF2-40B4-BE49-F238E27FC236}">
              <a16:creationId xmlns:a16="http://schemas.microsoft.com/office/drawing/2014/main" id="{00000000-0008-0000-0200-000088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649" name="Text Box 67">
          <a:extLst>
            <a:ext uri="{FF2B5EF4-FFF2-40B4-BE49-F238E27FC236}">
              <a16:creationId xmlns:a16="http://schemas.microsoft.com/office/drawing/2014/main" id="{00000000-0008-0000-0200-000089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650" name="Text Box 68">
          <a:extLst>
            <a:ext uri="{FF2B5EF4-FFF2-40B4-BE49-F238E27FC236}">
              <a16:creationId xmlns:a16="http://schemas.microsoft.com/office/drawing/2014/main" id="{00000000-0008-0000-0200-00008A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651" name="Text Box 69">
          <a:extLst>
            <a:ext uri="{FF2B5EF4-FFF2-40B4-BE49-F238E27FC236}">
              <a16:creationId xmlns:a16="http://schemas.microsoft.com/office/drawing/2014/main" id="{00000000-0008-0000-0200-00008B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652" name="Text Box 70">
          <a:extLst>
            <a:ext uri="{FF2B5EF4-FFF2-40B4-BE49-F238E27FC236}">
              <a16:creationId xmlns:a16="http://schemas.microsoft.com/office/drawing/2014/main" id="{00000000-0008-0000-0200-00008C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653" name="Text Box 71">
          <a:extLst>
            <a:ext uri="{FF2B5EF4-FFF2-40B4-BE49-F238E27FC236}">
              <a16:creationId xmlns:a16="http://schemas.microsoft.com/office/drawing/2014/main" id="{00000000-0008-0000-0200-00008D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654" name="Text Box 72">
          <a:extLst>
            <a:ext uri="{FF2B5EF4-FFF2-40B4-BE49-F238E27FC236}">
              <a16:creationId xmlns:a16="http://schemas.microsoft.com/office/drawing/2014/main" id="{00000000-0008-0000-0200-00008E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655" name="Text Box 73">
          <a:extLst>
            <a:ext uri="{FF2B5EF4-FFF2-40B4-BE49-F238E27FC236}">
              <a16:creationId xmlns:a16="http://schemas.microsoft.com/office/drawing/2014/main" id="{00000000-0008-0000-0200-00008F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656" name="Text Box 74">
          <a:extLst>
            <a:ext uri="{FF2B5EF4-FFF2-40B4-BE49-F238E27FC236}">
              <a16:creationId xmlns:a16="http://schemas.microsoft.com/office/drawing/2014/main" id="{00000000-0008-0000-0200-000090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657" name="Text Box 75">
          <a:extLst>
            <a:ext uri="{FF2B5EF4-FFF2-40B4-BE49-F238E27FC236}">
              <a16:creationId xmlns:a16="http://schemas.microsoft.com/office/drawing/2014/main" id="{00000000-0008-0000-0200-000091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658" name="Text Box 76">
          <a:extLst>
            <a:ext uri="{FF2B5EF4-FFF2-40B4-BE49-F238E27FC236}">
              <a16:creationId xmlns:a16="http://schemas.microsoft.com/office/drawing/2014/main" id="{00000000-0008-0000-0200-000092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659" name="Text Box 77">
          <a:extLst>
            <a:ext uri="{FF2B5EF4-FFF2-40B4-BE49-F238E27FC236}">
              <a16:creationId xmlns:a16="http://schemas.microsoft.com/office/drawing/2014/main" id="{00000000-0008-0000-0200-000093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660" name="Text Box 78">
          <a:extLst>
            <a:ext uri="{FF2B5EF4-FFF2-40B4-BE49-F238E27FC236}">
              <a16:creationId xmlns:a16="http://schemas.microsoft.com/office/drawing/2014/main" id="{00000000-0008-0000-0200-000094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661" name="Text Box 79">
          <a:extLst>
            <a:ext uri="{FF2B5EF4-FFF2-40B4-BE49-F238E27FC236}">
              <a16:creationId xmlns:a16="http://schemas.microsoft.com/office/drawing/2014/main" id="{00000000-0008-0000-0200-000095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662" name="Text Box 80">
          <a:extLst>
            <a:ext uri="{FF2B5EF4-FFF2-40B4-BE49-F238E27FC236}">
              <a16:creationId xmlns:a16="http://schemas.microsoft.com/office/drawing/2014/main" id="{00000000-0008-0000-0200-000096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663" name="Text Box 81">
          <a:extLst>
            <a:ext uri="{FF2B5EF4-FFF2-40B4-BE49-F238E27FC236}">
              <a16:creationId xmlns:a16="http://schemas.microsoft.com/office/drawing/2014/main" id="{00000000-0008-0000-0200-000097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664" name="Text Box 82">
          <a:extLst>
            <a:ext uri="{FF2B5EF4-FFF2-40B4-BE49-F238E27FC236}">
              <a16:creationId xmlns:a16="http://schemas.microsoft.com/office/drawing/2014/main" id="{00000000-0008-0000-0200-000098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665" name="Text Box 15">
          <a:extLst>
            <a:ext uri="{FF2B5EF4-FFF2-40B4-BE49-F238E27FC236}">
              <a16:creationId xmlns:a16="http://schemas.microsoft.com/office/drawing/2014/main" id="{00000000-0008-0000-0200-000099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666" name="Text Box 16">
          <a:extLst>
            <a:ext uri="{FF2B5EF4-FFF2-40B4-BE49-F238E27FC236}">
              <a16:creationId xmlns:a16="http://schemas.microsoft.com/office/drawing/2014/main" id="{00000000-0008-0000-0200-00009A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667" name="Text Box 17">
          <a:extLst>
            <a:ext uri="{FF2B5EF4-FFF2-40B4-BE49-F238E27FC236}">
              <a16:creationId xmlns:a16="http://schemas.microsoft.com/office/drawing/2014/main" id="{00000000-0008-0000-0200-00009B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668" name="Text Box 18">
          <a:extLst>
            <a:ext uri="{FF2B5EF4-FFF2-40B4-BE49-F238E27FC236}">
              <a16:creationId xmlns:a16="http://schemas.microsoft.com/office/drawing/2014/main" id="{00000000-0008-0000-0200-00009C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669" name="Text Box 19">
          <a:extLst>
            <a:ext uri="{FF2B5EF4-FFF2-40B4-BE49-F238E27FC236}">
              <a16:creationId xmlns:a16="http://schemas.microsoft.com/office/drawing/2014/main" id="{00000000-0008-0000-0200-00009D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670" name="Text Box 20">
          <a:extLst>
            <a:ext uri="{FF2B5EF4-FFF2-40B4-BE49-F238E27FC236}">
              <a16:creationId xmlns:a16="http://schemas.microsoft.com/office/drawing/2014/main" id="{00000000-0008-0000-0200-00009E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671" name="Text Box 21">
          <a:extLst>
            <a:ext uri="{FF2B5EF4-FFF2-40B4-BE49-F238E27FC236}">
              <a16:creationId xmlns:a16="http://schemas.microsoft.com/office/drawing/2014/main" id="{00000000-0008-0000-0200-00009F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672" name="Text Box 22">
          <a:extLst>
            <a:ext uri="{FF2B5EF4-FFF2-40B4-BE49-F238E27FC236}">
              <a16:creationId xmlns:a16="http://schemas.microsoft.com/office/drawing/2014/main" id="{00000000-0008-0000-0200-0000A0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673" name="Text Box 23">
          <a:extLst>
            <a:ext uri="{FF2B5EF4-FFF2-40B4-BE49-F238E27FC236}">
              <a16:creationId xmlns:a16="http://schemas.microsoft.com/office/drawing/2014/main" id="{00000000-0008-0000-0200-0000A1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674" name="Text Box 24">
          <a:extLst>
            <a:ext uri="{FF2B5EF4-FFF2-40B4-BE49-F238E27FC236}">
              <a16:creationId xmlns:a16="http://schemas.microsoft.com/office/drawing/2014/main" id="{00000000-0008-0000-0200-0000A2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675" name="Text Box 45">
          <a:extLst>
            <a:ext uri="{FF2B5EF4-FFF2-40B4-BE49-F238E27FC236}">
              <a16:creationId xmlns:a16="http://schemas.microsoft.com/office/drawing/2014/main" id="{00000000-0008-0000-0200-0000A3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676" name="Text Box 46">
          <a:extLst>
            <a:ext uri="{FF2B5EF4-FFF2-40B4-BE49-F238E27FC236}">
              <a16:creationId xmlns:a16="http://schemas.microsoft.com/office/drawing/2014/main" id="{00000000-0008-0000-0200-0000A4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677" name="Text Box 47">
          <a:extLst>
            <a:ext uri="{FF2B5EF4-FFF2-40B4-BE49-F238E27FC236}">
              <a16:creationId xmlns:a16="http://schemas.microsoft.com/office/drawing/2014/main" id="{00000000-0008-0000-0200-0000A5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678" name="Text Box 48">
          <a:extLst>
            <a:ext uri="{FF2B5EF4-FFF2-40B4-BE49-F238E27FC236}">
              <a16:creationId xmlns:a16="http://schemas.microsoft.com/office/drawing/2014/main" id="{00000000-0008-0000-0200-0000A6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679" name="Text Box 49">
          <a:extLst>
            <a:ext uri="{FF2B5EF4-FFF2-40B4-BE49-F238E27FC236}">
              <a16:creationId xmlns:a16="http://schemas.microsoft.com/office/drawing/2014/main" id="{00000000-0008-0000-0200-0000A7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680" name="Text Box 50">
          <a:extLst>
            <a:ext uri="{FF2B5EF4-FFF2-40B4-BE49-F238E27FC236}">
              <a16:creationId xmlns:a16="http://schemas.microsoft.com/office/drawing/2014/main" id="{00000000-0008-0000-0200-0000A8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681" name="Text Box 51">
          <a:extLst>
            <a:ext uri="{FF2B5EF4-FFF2-40B4-BE49-F238E27FC236}">
              <a16:creationId xmlns:a16="http://schemas.microsoft.com/office/drawing/2014/main" id="{00000000-0008-0000-0200-0000A9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682" name="Text Box 52">
          <a:extLst>
            <a:ext uri="{FF2B5EF4-FFF2-40B4-BE49-F238E27FC236}">
              <a16:creationId xmlns:a16="http://schemas.microsoft.com/office/drawing/2014/main" id="{00000000-0008-0000-0200-0000AA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683" name="Text Box 53">
          <a:extLst>
            <a:ext uri="{FF2B5EF4-FFF2-40B4-BE49-F238E27FC236}">
              <a16:creationId xmlns:a16="http://schemas.microsoft.com/office/drawing/2014/main" id="{00000000-0008-0000-0200-0000AB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684" name="Text Box 54">
          <a:extLst>
            <a:ext uri="{FF2B5EF4-FFF2-40B4-BE49-F238E27FC236}">
              <a16:creationId xmlns:a16="http://schemas.microsoft.com/office/drawing/2014/main" id="{00000000-0008-0000-0200-0000AC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685" name="Text Box 63">
          <a:extLst>
            <a:ext uri="{FF2B5EF4-FFF2-40B4-BE49-F238E27FC236}">
              <a16:creationId xmlns:a16="http://schemas.microsoft.com/office/drawing/2014/main" id="{00000000-0008-0000-0200-0000AD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686" name="Text Box 64">
          <a:extLst>
            <a:ext uri="{FF2B5EF4-FFF2-40B4-BE49-F238E27FC236}">
              <a16:creationId xmlns:a16="http://schemas.microsoft.com/office/drawing/2014/main" id="{00000000-0008-0000-0200-0000AE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687" name="Text Box 65">
          <a:extLst>
            <a:ext uri="{FF2B5EF4-FFF2-40B4-BE49-F238E27FC236}">
              <a16:creationId xmlns:a16="http://schemas.microsoft.com/office/drawing/2014/main" id="{00000000-0008-0000-0200-0000AF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688" name="Text Box 66">
          <a:extLst>
            <a:ext uri="{FF2B5EF4-FFF2-40B4-BE49-F238E27FC236}">
              <a16:creationId xmlns:a16="http://schemas.microsoft.com/office/drawing/2014/main" id="{00000000-0008-0000-0200-0000B0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689" name="Text Box 67">
          <a:extLst>
            <a:ext uri="{FF2B5EF4-FFF2-40B4-BE49-F238E27FC236}">
              <a16:creationId xmlns:a16="http://schemas.microsoft.com/office/drawing/2014/main" id="{00000000-0008-0000-0200-0000B1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690" name="Text Box 68">
          <a:extLst>
            <a:ext uri="{FF2B5EF4-FFF2-40B4-BE49-F238E27FC236}">
              <a16:creationId xmlns:a16="http://schemas.microsoft.com/office/drawing/2014/main" id="{00000000-0008-0000-0200-0000B2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691" name="Text Box 69">
          <a:extLst>
            <a:ext uri="{FF2B5EF4-FFF2-40B4-BE49-F238E27FC236}">
              <a16:creationId xmlns:a16="http://schemas.microsoft.com/office/drawing/2014/main" id="{00000000-0008-0000-0200-0000B3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692" name="Text Box 70">
          <a:extLst>
            <a:ext uri="{FF2B5EF4-FFF2-40B4-BE49-F238E27FC236}">
              <a16:creationId xmlns:a16="http://schemas.microsoft.com/office/drawing/2014/main" id="{00000000-0008-0000-0200-0000B4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693" name="Text Box 71">
          <a:extLst>
            <a:ext uri="{FF2B5EF4-FFF2-40B4-BE49-F238E27FC236}">
              <a16:creationId xmlns:a16="http://schemas.microsoft.com/office/drawing/2014/main" id="{00000000-0008-0000-0200-0000B5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694" name="Text Box 72">
          <a:extLst>
            <a:ext uri="{FF2B5EF4-FFF2-40B4-BE49-F238E27FC236}">
              <a16:creationId xmlns:a16="http://schemas.microsoft.com/office/drawing/2014/main" id="{00000000-0008-0000-0200-0000B6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695" name="Text Box 73">
          <a:extLst>
            <a:ext uri="{FF2B5EF4-FFF2-40B4-BE49-F238E27FC236}">
              <a16:creationId xmlns:a16="http://schemas.microsoft.com/office/drawing/2014/main" id="{00000000-0008-0000-0200-0000B7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696" name="Text Box 74">
          <a:extLst>
            <a:ext uri="{FF2B5EF4-FFF2-40B4-BE49-F238E27FC236}">
              <a16:creationId xmlns:a16="http://schemas.microsoft.com/office/drawing/2014/main" id="{00000000-0008-0000-0200-0000B8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697" name="Text Box 75">
          <a:extLst>
            <a:ext uri="{FF2B5EF4-FFF2-40B4-BE49-F238E27FC236}">
              <a16:creationId xmlns:a16="http://schemas.microsoft.com/office/drawing/2014/main" id="{00000000-0008-0000-0200-0000B9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698" name="Text Box 76">
          <a:extLst>
            <a:ext uri="{FF2B5EF4-FFF2-40B4-BE49-F238E27FC236}">
              <a16:creationId xmlns:a16="http://schemas.microsoft.com/office/drawing/2014/main" id="{00000000-0008-0000-0200-0000BA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699" name="Text Box 77">
          <a:extLst>
            <a:ext uri="{FF2B5EF4-FFF2-40B4-BE49-F238E27FC236}">
              <a16:creationId xmlns:a16="http://schemas.microsoft.com/office/drawing/2014/main" id="{00000000-0008-0000-0200-0000BB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700" name="Text Box 78">
          <a:extLst>
            <a:ext uri="{FF2B5EF4-FFF2-40B4-BE49-F238E27FC236}">
              <a16:creationId xmlns:a16="http://schemas.microsoft.com/office/drawing/2014/main" id="{00000000-0008-0000-0200-0000BC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701" name="Text Box 79">
          <a:extLst>
            <a:ext uri="{FF2B5EF4-FFF2-40B4-BE49-F238E27FC236}">
              <a16:creationId xmlns:a16="http://schemas.microsoft.com/office/drawing/2014/main" id="{00000000-0008-0000-0200-0000BD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702" name="Text Box 80">
          <a:extLst>
            <a:ext uri="{FF2B5EF4-FFF2-40B4-BE49-F238E27FC236}">
              <a16:creationId xmlns:a16="http://schemas.microsoft.com/office/drawing/2014/main" id="{00000000-0008-0000-0200-0000BE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703" name="Text Box 81">
          <a:extLst>
            <a:ext uri="{FF2B5EF4-FFF2-40B4-BE49-F238E27FC236}">
              <a16:creationId xmlns:a16="http://schemas.microsoft.com/office/drawing/2014/main" id="{00000000-0008-0000-0200-0000BF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704" name="Text Box 82">
          <a:extLst>
            <a:ext uri="{FF2B5EF4-FFF2-40B4-BE49-F238E27FC236}">
              <a16:creationId xmlns:a16="http://schemas.microsoft.com/office/drawing/2014/main" id="{00000000-0008-0000-0200-0000C0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05" name="Text Box 2">
          <a:extLst>
            <a:ext uri="{FF2B5EF4-FFF2-40B4-BE49-F238E27FC236}">
              <a16:creationId xmlns:a16="http://schemas.microsoft.com/office/drawing/2014/main" id="{00000000-0008-0000-0200-0000C1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06" name="Text Box 4">
          <a:extLst>
            <a:ext uri="{FF2B5EF4-FFF2-40B4-BE49-F238E27FC236}">
              <a16:creationId xmlns:a16="http://schemas.microsoft.com/office/drawing/2014/main" id="{00000000-0008-0000-0200-0000C2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07" name="Text Box 5">
          <a:extLst>
            <a:ext uri="{FF2B5EF4-FFF2-40B4-BE49-F238E27FC236}">
              <a16:creationId xmlns:a16="http://schemas.microsoft.com/office/drawing/2014/main" id="{00000000-0008-0000-0200-0000C3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08" name="Text Box 6">
          <a:extLst>
            <a:ext uri="{FF2B5EF4-FFF2-40B4-BE49-F238E27FC236}">
              <a16:creationId xmlns:a16="http://schemas.microsoft.com/office/drawing/2014/main" id="{00000000-0008-0000-0200-0000C4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09" name="Text Box 7">
          <a:extLst>
            <a:ext uri="{FF2B5EF4-FFF2-40B4-BE49-F238E27FC236}">
              <a16:creationId xmlns:a16="http://schemas.microsoft.com/office/drawing/2014/main" id="{00000000-0008-0000-0200-0000C5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10" name="Text Box 8">
          <a:extLst>
            <a:ext uri="{FF2B5EF4-FFF2-40B4-BE49-F238E27FC236}">
              <a16:creationId xmlns:a16="http://schemas.microsoft.com/office/drawing/2014/main" id="{00000000-0008-0000-0200-0000C6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11" name="Text Box 9">
          <a:extLst>
            <a:ext uri="{FF2B5EF4-FFF2-40B4-BE49-F238E27FC236}">
              <a16:creationId xmlns:a16="http://schemas.microsoft.com/office/drawing/2014/main" id="{00000000-0008-0000-0200-0000C7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12" name="Text Box 10">
          <a:extLst>
            <a:ext uri="{FF2B5EF4-FFF2-40B4-BE49-F238E27FC236}">
              <a16:creationId xmlns:a16="http://schemas.microsoft.com/office/drawing/2014/main" id="{00000000-0008-0000-0200-0000C8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13" name="Text Box 11">
          <a:extLst>
            <a:ext uri="{FF2B5EF4-FFF2-40B4-BE49-F238E27FC236}">
              <a16:creationId xmlns:a16="http://schemas.microsoft.com/office/drawing/2014/main" id="{00000000-0008-0000-0200-0000C9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14" name="Text Box 12">
          <a:extLst>
            <a:ext uri="{FF2B5EF4-FFF2-40B4-BE49-F238E27FC236}">
              <a16:creationId xmlns:a16="http://schemas.microsoft.com/office/drawing/2014/main" id="{00000000-0008-0000-0200-0000CA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715" name="Text Box 15">
          <a:extLst>
            <a:ext uri="{FF2B5EF4-FFF2-40B4-BE49-F238E27FC236}">
              <a16:creationId xmlns:a16="http://schemas.microsoft.com/office/drawing/2014/main" id="{00000000-0008-0000-0200-0000CB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716" name="Text Box 16">
          <a:extLst>
            <a:ext uri="{FF2B5EF4-FFF2-40B4-BE49-F238E27FC236}">
              <a16:creationId xmlns:a16="http://schemas.microsoft.com/office/drawing/2014/main" id="{00000000-0008-0000-0200-0000CC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717" name="Text Box 17">
          <a:extLst>
            <a:ext uri="{FF2B5EF4-FFF2-40B4-BE49-F238E27FC236}">
              <a16:creationId xmlns:a16="http://schemas.microsoft.com/office/drawing/2014/main" id="{00000000-0008-0000-0200-0000CD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718" name="Text Box 18">
          <a:extLst>
            <a:ext uri="{FF2B5EF4-FFF2-40B4-BE49-F238E27FC236}">
              <a16:creationId xmlns:a16="http://schemas.microsoft.com/office/drawing/2014/main" id="{00000000-0008-0000-0200-0000CE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719" name="Text Box 19">
          <a:extLst>
            <a:ext uri="{FF2B5EF4-FFF2-40B4-BE49-F238E27FC236}">
              <a16:creationId xmlns:a16="http://schemas.microsoft.com/office/drawing/2014/main" id="{00000000-0008-0000-0200-0000CF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720" name="Text Box 20">
          <a:extLst>
            <a:ext uri="{FF2B5EF4-FFF2-40B4-BE49-F238E27FC236}">
              <a16:creationId xmlns:a16="http://schemas.microsoft.com/office/drawing/2014/main" id="{00000000-0008-0000-0200-0000D0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721" name="Text Box 21">
          <a:extLst>
            <a:ext uri="{FF2B5EF4-FFF2-40B4-BE49-F238E27FC236}">
              <a16:creationId xmlns:a16="http://schemas.microsoft.com/office/drawing/2014/main" id="{00000000-0008-0000-0200-0000D1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722" name="Text Box 22">
          <a:extLst>
            <a:ext uri="{FF2B5EF4-FFF2-40B4-BE49-F238E27FC236}">
              <a16:creationId xmlns:a16="http://schemas.microsoft.com/office/drawing/2014/main" id="{00000000-0008-0000-0200-0000D2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723" name="Text Box 23">
          <a:extLst>
            <a:ext uri="{FF2B5EF4-FFF2-40B4-BE49-F238E27FC236}">
              <a16:creationId xmlns:a16="http://schemas.microsoft.com/office/drawing/2014/main" id="{00000000-0008-0000-0200-0000D3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724" name="Text Box 24">
          <a:extLst>
            <a:ext uri="{FF2B5EF4-FFF2-40B4-BE49-F238E27FC236}">
              <a16:creationId xmlns:a16="http://schemas.microsoft.com/office/drawing/2014/main" id="{00000000-0008-0000-0200-0000D4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25" name="Text Box 25">
          <a:extLst>
            <a:ext uri="{FF2B5EF4-FFF2-40B4-BE49-F238E27FC236}">
              <a16:creationId xmlns:a16="http://schemas.microsoft.com/office/drawing/2014/main" id="{00000000-0008-0000-0200-0000D5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26" name="Text Box 26">
          <a:extLst>
            <a:ext uri="{FF2B5EF4-FFF2-40B4-BE49-F238E27FC236}">
              <a16:creationId xmlns:a16="http://schemas.microsoft.com/office/drawing/2014/main" id="{00000000-0008-0000-0200-0000D6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27" name="Text Box 27">
          <a:extLst>
            <a:ext uri="{FF2B5EF4-FFF2-40B4-BE49-F238E27FC236}">
              <a16:creationId xmlns:a16="http://schemas.microsoft.com/office/drawing/2014/main" id="{00000000-0008-0000-0200-0000D7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28" name="Text Box 28">
          <a:extLst>
            <a:ext uri="{FF2B5EF4-FFF2-40B4-BE49-F238E27FC236}">
              <a16:creationId xmlns:a16="http://schemas.microsoft.com/office/drawing/2014/main" id="{00000000-0008-0000-0200-0000D8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29" name="Text Box 29">
          <a:extLst>
            <a:ext uri="{FF2B5EF4-FFF2-40B4-BE49-F238E27FC236}">
              <a16:creationId xmlns:a16="http://schemas.microsoft.com/office/drawing/2014/main" id="{00000000-0008-0000-0200-0000D9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30" name="Text Box 30">
          <a:extLst>
            <a:ext uri="{FF2B5EF4-FFF2-40B4-BE49-F238E27FC236}">
              <a16:creationId xmlns:a16="http://schemas.microsoft.com/office/drawing/2014/main" id="{00000000-0008-0000-0200-0000DA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31" name="Text Box 31">
          <a:extLst>
            <a:ext uri="{FF2B5EF4-FFF2-40B4-BE49-F238E27FC236}">
              <a16:creationId xmlns:a16="http://schemas.microsoft.com/office/drawing/2014/main" id="{00000000-0008-0000-0200-0000DB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32" name="Text Box 32">
          <a:extLst>
            <a:ext uri="{FF2B5EF4-FFF2-40B4-BE49-F238E27FC236}">
              <a16:creationId xmlns:a16="http://schemas.microsoft.com/office/drawing/2014/main" id="{00000000-0008-0000-0200-0000DC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33" name="Text Box 33">
          <a:extLst>
            <a:ext uri="{FF2B5EF4-FFF2-40B4-BE49-F238E27FC236}">
              <a16:creationId xmlns:a16="http://schemas.microsoft.com/office/drawing/2014/main" id="{00000000-0008-0000-0200-0000DD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34" name="Text Box 34">
          <a:extLst>
            <a:ext uri="{FF2B5EF4-FFF2-40B4-BE49-F238E27FC236}">
              <a16:creationId xmlns:a16="http://schemas.microsoft.com/office/drawing/2014/main" id="{00000000-0008-0000-0200-0000DE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35" name="Text Box 35">
          <a:extLst>
            <a:ext uri="{FF2B5EF4-FFF2-40B4-BE49-F238E27FC236}">
              <a16:creationId xmlns:a16="http://schemas.microsoft.com/office/drawing/2014/main" id="{00000000-0008-0000-0200-0000DF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36" name="Text Box 36">
          <a:extLst>
            <a:ext uri="{FF2B5EF4-FFF2-40B4-BE49-F238E27FC236}">
              <a16:creationId xmlns:a16="http://schemas.microsoft.com/office/drawing/2014/main" id="{00000000-0008-0000-0200-0000E0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37" name="Text Box 37">
          <a:extLst>
            <a:ext uri="{FF2B5EF4-FFF2-40B4-BE49-F238E27FC236}">
              <a16:creationId xmlns:a16="http://schemas.microsoft.com/office/drawing/2014/main" id="{00000000-0008-0000-0200-0000E1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38" name="Text Box 38">
          <a:extLst>
            <a:ext uri="{FF2B5EF4-FFF2-40B4-BE49-F238E27FC236}">
              <a16:creationId xmlns:a16="http://schemas.microsoft.com/office/drawing/2014/main" id="{00000000-0008-0000-0200-0000E2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39" name="Text Box 39">
          <a:extLst>
            <a:ext uri="{FF2B5EF4-FFF2-40B4-BE49-F238E27FC236}">
              <a16:creationId xmlns:a16="http://schemas.microsoft.com/office/drawing/2014/main" id="{00000000-0008-0000-0200-0000E3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40" name="Text Box 40">
          <a:extLst>
            <a:ext uri="{FF2B5EF4-FFF2-40B4-BE49-F238E27FC236}">
              <a16:creationId xmlns:a16="http://schemas.microsoft.com/office/drawing/2014/main" id="{00000000-0008-0000-0200-0000E4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41" name="Text Box 41">
          <a:extLst>
            <a:ext uri="{FF2B5EF4-FFF2-40B4-BE49-F238E27FC236}">
              <a16:creationId xmlns:a16="http://schemas.microsoft.com/office/drawing/2014/main" id="{00000000-0008-0000-0200-0000E5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42" name="Text Box 42">
          <a:extLst>
            <a:ext uri="{FF2B5EF4-FFF2-40B4-BE49-F238E27FC236}">
              <a16:creationId xmlns:a16="http://schemas.microsoft.com/office/drawing/2014/main" id="{00000000-0008-0000-0200-0000E6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743" name="Text Box 45">
          <a:extLst>
            <a:ext uri="{FF2B5EF4-FFF2-40B4-BE49-F238E27FC236}">
              <a16:creationId xmlns:a16="http://schemas.microsoft.com/office/drawing/2014/main" id="{00000000-0008-0000-0200-0000E7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744" name="Text Box 46">
          <a:extLst>
            <a:ext uri="{FF2B5EF4-FFF2-40B4-BE49-F238E27FC236}">
              <a16:creationId xmlns:a16="http://schemas.microsoft.com/office/drawing/2014/main" id="{00000000-0008-0000-0200-0000E8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745" name="Text Box 47">
          <a:extLst>
            <a:ext uri="{FF2B5EF4-FFF2-40B4-BE49-F238E27FC236}">
              <a16:creationId xmlns:a16="http://schemas.microsoft.com/office/drawing/2014/main" id="{00000000-0008-0000-0200-0000E9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746" name="Text Box 48">
          <a:extLst>
            <a:ext uri="{FF2B5EF4-FFF2-40B4-BE49-F238E27FC236}">
              <a16:creationId xmlns:a16="http://schemas.microsoft.com/office/drawing/2014/main" id="{00000000-0008-0000-0200-0000EA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747" name="Text Box 49">
          <a:extLst>
            <a:ext uri="{FF2B5EF4-FFF2-40B4-BE49-F238E27FC236}">
              <a16:creationId xmlns:a16="http://schemas.microsoft.com/office/drawing/2014/main" id="{00000000-0008-0000-0200-0000EB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748" name="Text Box 50">
          <a:extLst>
            <a:ext uri="{FF2B5EF4-FFF2-40B4-BE49-F238E27FC236}">
              <a16:creationId xmlns:a16="http://schemas.microsoft.com/office/drawing/2014/main" id="{00000000-0008-0000-0200-0000EC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749" name="Text Box 51">
          <a:extLst>
            <a:ext uri="{FF2B5EF4-FFF2-40B4-BE49-F238E27FC236}">
              <a16:creationId xmlns:a16="http://schemas.microsoft.com/office/drawing/2014/main" id="{00000000-0008-0000-0200-0000ED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750" name="Text Box 52">
          <a:extLst>
            <a:ext uri="{FF2B5EF4-FFF2-40B4-BE49-F238E27FC236}">
              <a16:creationId xmlns:a16="http://schemas.microsoft.com/office/drawing/2014/main" id="{00000000-0008-0000-0200-0000EE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751" name="Text Box 53">
          <a:extLst>
            <a:ext uri="{FF2B5EF4-FFF2-40B4-BE49-F238E27FC236}">
              <a16:creationId xmlns:a16="http://schemas.microsoft.com/office/drawing/2014/main" id="{00000000-0008-0000-0200-0000EF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752" name="Text Box 54">
          <a:extLst>
            <a:ext uri="{FF2B5EF4-FFF2-40B4-BE49-F238E27FC236}">
              <a16:creationId xmlns:a16="http://schemas.microsoft.com/office/drawing/2014/main" id="{00000000-0008-0000-0200-0000F0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53" name="Text Box 55">
          <a:extLst>
            <a:ext uri="{FF2B5EF4-FFF2-40B4-BE49-F238E27FC236}">
              <a16:creationId xmlns:a16="http://schemas.microsoft.com/office/drawing/2014/main" id="{00000000-0008-0000-0200-0000F1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54" name="Text Box 56">
          <a:extLst>
            <a:ext uri="{FF2B5EF4-FFF2-40B4-BE49-F238E27FC236}">
              <a16:creationId xmlns:a16="http://schemas.microsoft.com/office/drawing/2014/main" id="{00000000-0008-0000-0200-0000F2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55" name="Text Box 57">
          <a:extLst>
            <a:ext uri="{FF2B5EF4-FFF2-40B4-BE49-F238E27FC236}">
              <a16:creationId xmlns:a16="http://schemas.microsoft.com/office/drawing/2014/main" id="{00000000-0008-0000-0200-0000F3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56" name="Text Box 58">
          <a:extLst>
            <a:ext uri="{FF2B5EF4-FFF2-40B4-BE49-F238E27FC236}">
              <a16:creationId xmlns:a16="http://schemas.microsoft.com/office/drawing/2014/main" id="{00000000-0008-0000-0200-0000F4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57" name="Text Box 59">
          <a:extLst>
            <a:ext uri="{FF2B5EF4-FFF2-40B4-BE49-F238E27FC236}">
              <a16:creationId xmlns:a16="http://schemas.microsoft.com/office/drawing/2014/main" id="{00000000-0008-0000-0200-0000F5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58" name="Text Box 60">
          <a:extLst>
            <a:ext uri="{FF2B5EF4-FFF2-40B4-BE49-F238E27FC236}">
              <a16:creationId xmlns:a16="http://schemas.microsoft.com/office/drawing/2014/main" id="{00000000-0008-0000-0200-0000F6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759" name="Text Box 61">
          <a:extLst>
            <a:ext uri="{FF2B5EF4-FFF2-40B4-BE49-F238E27FC236}">
              <a16:creationId xmlns:a16="http://schemas.microsoft.com/office/drawing/2014/main" id="{00000000-0008-0000-0200-0000F702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760" name="Text Box 62">
          <a:extLst>
            <a:ext uri="{FF2B5EF4-FFF2-40B4-BE49-F238E27FC236}">
              <a16:creationId xmlns:a16="http://schemas.microsoft.com/office/drawing/2014/main" id="{00000000-0008-0000-0200-0000F8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761" name="Text Box 63">
          <a:extLst>
            <a:ext uri="{FF2B5EF4-FFF2-40B4-BE49-F238E27FC236}">
              <a16:creationId xmlns:a16="http://schemas.microsoft.com/office/drawing/2014/main" id="{00000000-0008-0000-0200-0000F9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762" name="Text Box 64">
          <a:extLst>
            <a:ext uri="{FF2B5EF4-FFF2-40B4-BE49-F238E27FC236}">
              <a16:creationId xmlns:a16="http://schemas.microsoft.com/office/drawing/2014/main" id="{00000000-0008-0000-0200-0000FA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763" name="Text Box 65">
          <a:extLst>
            <a:ext uri="{FF2B5EF4-FFF2-40B4-BE49-F238E27FC236}">
              <a16:creationId xmlns:a16="http://schemas.microsoft.com/office/drawing/2014/main" id="{00000000-0008-0000-0200-0000FB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764" name="Text Box 66">
          <a:extLst>
            <a:ext uri="{FF2B5EF4-FFF2-40B4-BE49-F238E27FC236}">
              <a16:creationId xmlns:a16="http://schemas.microsoft.com/office/drawing/2014/main" id="{00000000-0008-0000-0200-0000FC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765" name="Text Box 67">
          <a:extLst>
            <a:ext uri="{FF2B5EF4-FFF2-40B4-BE49-F238E27FC236}">
              <a16:creationId xmlns:a16="http://schemas.microsoft.com/office/drawing/2014/main" id="{00000000-0008-0000-0200-0000FD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766" name="Text Box 68">
          <a:extLst>
            <a:ext uri="{FF2B5EF4-FFF2-40B4-BE49-F238E27FC236}">
              <a16:creationId xmlns:a16="http://schemas.microsoft.com/office/drawing/2014/main" id="{00000000-0008-0000-0200-0000FE02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767" name="Text Box 69">
          <a:extLst>
            <a:ext uri="{FF2B5EF4-FFF2-40B4-BE49-F238E27FC236}">
              <a16:creationId xmlns:a16="http://schemas.microsoft.com/office/drawing/2014/main" id="{00000000-0008-0000-0200-0000FF02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768" name="Text Box 70">
          <a:extLst>
            <a:ext uri="{FF2B5EF4-FFF2-40B4-BE49-F238E27FC236}">
              <a16:creationId xmlns:a16="http://schemas.microsoft.com/office/drawing/2014/main" id="{00000000-0008-0000-0200-000000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769" name="Text Box 71">
          <a:extLst>
            <a:ext uri="{FF2B5EF4-FFF2-40B4-BE49-F238E27FC236}">
              <a16:creationId xmlns:a16="http://schemas.microsoft.com/office/drawing/2014/main" id="{00000000-0008-0000-0200-000001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770" name="Text Box 72">
          <a:extLst>
            <a:ext uri="{FF2B5EF4-FFF2-40B4-BE49-F238E27FC236}">
              <a16:creationId xmlns:a16="http://schemas.microsoft.com/office/drawing/2014/main" id="{00000000-0008-0000-0200-000002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771" name="Text Box 73">
          <a:extLst>
            <a:ext uri="{FF2B5EF4-FFF2-40B4-BE49-F238E27FC236}">
              <a16:creationId xmlns:a16="http://schemas.microsoft.com/office/drawing/2014/main" id="{00000000-0008-0000-0200-000003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772" name="Text Box 74">
          <a:extLst>
            <a:ext uri="{FF2B5EF4-FFF2-40B4-BE49-F238E27FC236}">
              <a16:creationId xmlns:a16="http://schemas.microsoft.com/office/drawing/2014/main" id="{00000000-0008-0000-0200-000004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773" name="Text Box 75">
          <a:extLst>
            <a:ext uri="{FF2B5EF4-FFF2-40B4-BE49-F238E27FC236}">
              <a16:creationId xmlns:a16="http://schemas.microsoft.com/office/drawing/2014/main" id="{00000000-0008-0000-0200-000005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774" name="Text Box 76">
          <a:extLst>
            <a:ext uri="{FF2B5EF4-FFF2-40B4-BE49-F238E27FC236}">
              <a16:creationId xmlns:a16="http://schemas.microsoft.com/office/drawing/2014/main" id="{00000000-0008-0000-0200-000006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775" name="Text Box 77">
          <a:extLst>
            <a:ext uri="{FF2B5EF4-FFF2-40B4-BE49-F238E27FC236}">
              <a16:creationId xmlns:a16="http://schemas.microsoft.com/office/drawing/2014/main" id="{00000000-0008-0000-0200-000007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776" name="Text Box 78">
          <a:extLst>
            <a:ext uri="{FF2B5EF4-FFF2-40B4-BE49-F238E27FC236}">
              <a16:creationId xmlns:a16="http://schemas.microsoft.com/office/drawing/2014/main" id="{00000000-0008-0000-0200-000008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777" name="Text Box 79">
          <a:extLst>
            <a:ext uri="{FF2B5EF4-FFF2-40B4-BE49-F238E27FC236}">
              <a16:creationId xmlns:a16="http://schemas.microsoft.com/office/drawing/2014/main" id="{00000000-0008-0000-0200-000009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778" name="Text Box 80">
          <a:extLst>
            <a:ext uri="{FF2B5EF4-FFF2-40B4-BE49-F238E27FC236}">
              <a16:creationId xmlns:a16="http://schemas.microsoft.com/office/drawing/2014/main" id="{00000000-0008-0000-0200-00000A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779" name="Text Box 81">
          <a:extLst>
            <a:ext uri="{FF2B5EF4-FFF2-40B4-BE49-F238E27FC236}">
              <a16:creationId xmlns:a16="http://schemas.microsoft.com/office/drawing/2014/main" id="{00000000-0008-0000-0200-00000B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780" name="Text Box 82">
          <a:extLst>
            <a:ext uri="{FF2B5EF4-FFF2-40B4-BE49-F238E27FC236}">
              <a16:creationId xmlns:a16="http://schemas.microsoft.com/office/drawing/2014/main" id="{00000000-0008-0000-0200-00000C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781" name="Text Box 15">
          <a:extLst>
            <a:ext uri="{FF2B5EF4-FFF2-40B4-BE49-F238E27FC236}">
              <a16:creationId xmlns:a16="http://schemas.microsoft.com/office/drawing/2014/main" id="{00000000-0008-0000-0200-00000D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782" name="Text Box 16">
          <a:extLst>
            <a:ext uri="{FF2B5EF4-FFF2-40B4-BE49-F238E27FC236}">
              <a16:creationId xmlns:a16="http://schemas.microsoft.com/office/drawing/2014/main" id="{00000000-0008-0000-0200-00000E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783" name="Text Box 17">
          <a:extLst>
            <a:ext uri="{FF2B5EF4-FFF2-40B4-BE49-F238E27FC236}">
              <a16:creationId xmlns:a16="http://schemas.microsoft.com/office/drawing/2014/main" id="{00000000-0008-0000-0200-00000F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784" name="Text Box 18">
          <a:extLst>
            <a:ext uri="{FF2B5EF4-FFF2-40B4-BE49-F238E27FC236}">
              <a16:creationId xmlns:a16="http://schemas.microsoft.com/office/drawing/2014/main" id="{00000000-0008-0000-0200-000010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785" name="Text Box 19">
          <a:extLst>
            <a:ext uri="{FF2B5EF4-FFF2-40B4-BE49-F238E27FC236}">
              <a16:creationId xmlns:a16="http://schemas.microsoft.com/office/drawing/2014/main" id="{00000000-0008-0000-0200-000011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786" name="Text Box 20">
          <a:extLst>
            <a:ext uri="{FF2B5EF4-FFF2-40B4-BE49-F238E27FC236}">
              <a16:creationId xmlns:a16="http://schemas.microsoft.com/office/drawing/2014/main" id="{00000000-0008-0000-0200-000012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787" name="Text Box 21">
          <a:extLst>
            <a:ext uri="{FF2B5EF4-FFF2-40B4-BE49-F238E27FC236}">
              <a16:creationId xmlns:a16="http://schemas.microsoft.com/office/drawing/2014/main" id="{00000000-0008-0000-0200-000013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788" name="Text Box 22">
          <a:extLst>
            <a:ext uri="{FF2B5EF4-FFF2-40B4-BE49-F238E27FC236}">
              <a16:creationId xmlns:a16="http://schemas.microsoft.com/office/drawing/2014/main" id="{00000000-0008-0000-0200-000014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789" name="Text Box 23">
          <a:extLst>
            <a:ext uri="{FF2B5EF4-FFF2-40B4-BE49-F238E27FC236}">
              <a16:creationId xmlns:a16="http://schemas.microsoft.com/office/drawing/2014/main" id="{00000000-0008-0000-0200-000015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790" name="Text Box 24">
          <a:extLst>
            <a:ext uri="{FF2B5EF4-FFF2-40B4-BE49-F238E27FC236}">
              <a16:creationId xmlns:a16="http://schemas.microsoft.com/office/drawing/2014/main" id="{00000000-0008-0000-0200-000016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791" name="Text Box 45">
          <a:extLst>
            <a:ext uri="{FF2B5EF4-FFF2-40B4-BE49-F238E27FC236}">
              <a16:creationId xmlns:a16="http://schemas.microsoft.com/office/drawing/2014/main" id="{00000000-0008-0000-0200-000017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792" name="Text Box 46">
          <a:extLst>
            <a:ext uri="{FF2B5EF4-FFF2-40B4-BE49-F238E27FC236}">
              <a16:creationId xmlns:a16="http://schemas.microsoft.com/office/drawing/2014/main" id="{00000000-0008-0000-0200-000018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793" name="Text Box 47">
          <a:extLst>
            <a:ext uri="{FF2B5EF4-FFF2-40B4-BE49-F238E27FC236}">
              <a16:creationId xmlns:a16="http://schemas.microsoft.com/office/drawing/2014/main" id="{00000000-0008-0000-0200-000019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794" name="Text Box 48">
          <a:extLst>
            <a:ext uri="{FF2B5EF4-FFF2-40B4-BE49-F238E27FC236}">
              <a16:creationId xmlns:a16="http://schemas.microsoft.com/office/drawing/2014/main" id="{00000000-0008-0000-0200-00001A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795" name="Text Box 49">
          <a:extLst>
            <a:ext uri="{FF2B5EF4-FFF2-40B4-BE49-F238E27FC236}">
              <a16:creationId xmlns:a16="http://schemas.microsoft.com/office/drawing/2014/main" id="{00000000-0008-0000-0200-00001B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796" name="Text Box 50">
          <a:extLst>
            <a:ext uri="{FF2B5EF4-FFF2-40B4-BE49-F238E27FC236}">
              <a16:creationId xmlns:a16="http://schemas.microsoft.com/office/drawing/2014/main" id="{00000000-0008-0000-0200-00001C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797" name="Text Box 51">
          <a:extLst>
            <a:ext uri="{FF2B5EF4-FFF2-40B4-BE49-F238E27FC236}">
              <a16:creationId xmlns:a16="http://schemas.microsoft.com/office/drawing/2014/main" id="{00000000-0008-0000-0200-00001D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798" name="Text Box 52">
          <a:extLst>
            <a:ext uri="{FF2B5EF4-FFF2-40B4-BE49-F238E27FC236}">
              <a16:creationId xmlns:a16="http://schemas.microsoft.com/office/drawing/2014/main" id="{00000000-0008-0000-0200-00001E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799" name="Text Box 53">
          <a:extLst>
            <a:ext uri="{FF2B5EF4-FFF2-40B4-BE49-F238E27FC236}">
              <a16:creationId xmlns:a16="http://schemas.microsoft.com/office/drawing/2014/main" id="{00000000-0008-0000-0200-00001F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800" name="Text Box 54">
          <a:extLst>
            <a:ext uri="{FF2B5EF4-FFF2-40B4-BE49-F238E27FC236}">
              <a16:creationId xmlns:a16="http://schemas.microsoft.com/office/drawing/2014/main" id="{00000000-0008-0000-0200-000020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801" name="Text Box 63">
          <a:extLst>
            <a:ext uri="{FF2B5EF4-FFF2-40B4-BE49-F238E27FC236}">
              <a16:creationId xmlns:a16="http://schemas.microsoft.com/office/drawing/2014/main" id="{00000000-0008-0000-0200-000021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802" name="Text Box 64">
          <a:extLst>
            <a:ext uri="{FF2B5EF4-FFF2-40B4-BE49-F238E27FC236}">
              <a16:creationId xmlns:a16="http://schemas.microsoft.com/office/drawing/2014/main" id="{00000000-0008-0000-0200-000022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803" name="Text Box 65">
          <a:extLst>
            <a:ext uri="{FF2B5EF4-FFF2-40B4-BE49-F238E27FC236}">
              <a16:creationId xmlns:a16="http://schemas.microsoft.com/office/drawing/2014/main" id="{00000000-0008-0000-0200-000023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804" name="Text Box 66">
          <a:extLst>
            <a:ext uri="{FF2B5EF4-FFF2-40B4-BE49-F238E27FC236}">
              <a16:creationId xmlns:a16="http://schemas.microsoft.com/office/drawing/2014/main" id="{00000000-0008-0000-0200-000024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805" name="Text Box 67">
          <a:extLst>
            <a:ext uri="{FF2B5EF4-FFF2-40B4-BE49-F238E27FC236}">
              <a16:creationId xmlns:a16="http://schemas.microsoft.com/office/drawing/2014/main" id="{00000000-0008-0000-0200-000025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806" name="Text Box 68">
          <a:extLst>
            <a:ext uri="{FF2B5EF4-FFF2-40B4-BE49-F238E27FC236}">
              <a16:creationId xmlns:a16="http://schemas.microsoft.com/office/drawing/2014/main" id="{00000000-0008-0000-0200-000026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807" name="Text Box 69">
          <a:extLst>
            <a:ext uri="{FF2B5EF4-FFF2-40B4-BE49-F238E27FC236}">
              <a16:creationId xmlns:a16="http://schemas.microsoft.com/office/drawing/2014/main" id="{00000000-0008-0000-0200-000027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808" name="Text Box 70">
          <a:extLst>
            <a:ext uri="{FF2B5EF4-FFF2-40B4-BE49-F238E27FC236}">
              <a16:creationId xmlns:a16="http://schemas.microsoft.com/office/drawing/2014/main" id="{00000000-0008-0000-0200-000028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809" name="Text Box 71">
          <a:extLst>
            <a:ext uri="{FF2B5EF4-FFF2-40B4-BE49-F238E27FC236}">
              <a16:creationId xmlns:a16="http://schemas.microsoft.com/office/drawing/2014/main" id="{00000000-0008-0000-0200-000029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810" name="Text Box 72">
          <a:extLst>
            <a:ext uri="{FF2B5EF4-FFF2-40B4-BE49-F238E27FC236}">
              <a16:creationId xmlns:a16="http://schemas.microsoft.com/office/drawing/2014/main" id="{00000000-0008-0000-0200-00002A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811" name="Text Box 73">
          <a:extLst>
            <a:ext uri="{FF2B5EF4-FFF2-40B4-BE49-F238E27FC236}">
              <a16:creationId xmlns:a16="http://schemas.microsoft.com/office/drawing/2014/main" id="{00000000-0008-0000-0200-00002B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812" name="Text Box 74">
          <a:extLst>
            <a:ext uri="{FF2B5EF4-FFF2-40B4-BE49-F238E27FC236}">
              <a16:creationId xmlns:a16="http://schemas.microsoft.com/office/drawing/2014/main" id="{00000000-0008-0000-0200-00002C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813" name="Text Box 75">
          <a:extLst>
            <a:ext uri="{FF2B5EF4-FFF2-40B4-BE49-F238E27FC236}">
              <a16:creationId xmlns:a16="http://schemas.microsoft.com/office/drawing/2014/main" id="{00000000-0008-0000-0200-00002D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814" name="Text Box 76">
          <a:extLst>
            <a:ext uri="{FF2B5EF4-FFF2-40B4-BE49-F238E27FC236}">
              <a16:creationId xmlns:a16="http://schemas.microsoft.com/office/drawing/2014/main" id="{00000000-0008-0000-0200-00002E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815" name="Text Box 77">
          <a:extLst>
            <a:ext uri="{FF2B5EF4-FFF2-40B4-BE49-F238E27FC236}">
              <a16:creationId xmlns:a16="http://schemas.microsoft.com/office/drawing/2014/main" id="{00000000-0008-0000-0200-00002F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816" name="Text Box 78">
          <a:extLst>
            <a:ext uri="{FF2B5EF4-FFF2-40B4-BE49-F238E27FC236}">
              <a16:creationId xmlns:a16="http://schemas.microsoft.com/office/drawing/2014/main" id="{00000000-0008-0000-0200-000030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817" name="Text Box 79">
          <a:extLst>
            <a:ext uri="{FF2B5EF4-FFF2-40B4-BE49-F238E27FC236}">
              <a16:creationId xmlns:a16="http://schemas.microsoft.com/office/drawing/2014/main" id="{00000000-0008-0000-0200-000031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818" name="Text Box 80">
          <a:extLst>
            <a:ext uri="{FF2B5EF4-FFF2-40B4-BE49-F238E27FC236}">
              <a16:creationId xmlns:a16="http://schemas.microsoft.com/office/drawing/2014/main" id="{00000000-0008-0000-0200-000032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819" name="Text Box 81">
          <a:extLst>
            <a:ext uri="{FF2B5EF4-FFF2-40B4-BE49-F238E27FC236}">
              <a16:creationId xmlns:a16="http://schemas.microsoft.com/office/drawing/2014/main" id="{00000000-0008-0000-0200-000033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820" name="Text Box 82">
          <a:extLst>
            <a:ext uri="{FF2B5EF4-FFF2-40B4-BE49-F238E27FC236}">
              <a16:creationId xmlns:a16="http://schemas.microsoft.com/office/drawing/2014/main" id="{00000000-0008-0000-0200-000034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21" name="Text Box 2">
          <a:extLst>
            <a:ext uri="{FF2B5EF4-FFF2-40B4-BE49-F238E27FC236}">
              <a16:creationId xmlns:a16="http://schemas.microsoft.com/office/drawing/2014/main" id="{00000000-0008-0000-0200-000035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22" name="Text Box 4">
          <a:extLst>
            <a:ext uri="{FF2B5EF4-FFF2-40B4-BE49-F238E27FC236}">
              <a16:creationId xmlns:a16="http://schemas.microsoft.com/office/drawing/2014/main" id="{00000000-0008-0000-0200-000036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23" name="Text Box 5">
          <a:extLst>
            <a:ext uri="{FF2B5EF4-FFF2-40B4-BE49-F238E27FC236}">
              <a16:creationId xmlns:a16="http://schemas.microsoft.com/office/drawing/2014/main" id="{00000000-0008-0000-0200-000037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24" name="Text Box 6">
          <a:extLst>
            <a:ext uri="{FF2B5EF4-FFF2-40B4-BE49-F238E27FC236}">
              <a16:creationId xmlns:a16="http://schemas.microsoft.com/office/drawing/2014/main" id="{00000000-0008-0000-0200-000038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25" name="Text Box 7">
          <a:extLst>
            <a:ext uri="{FF2B5EF4-FFF2-40B4-BE49-F238E27FC236}">
              <a16:creationId xmlns:a16="http://schemas.microsoft.com/office/drawing/2014/main" id="{00000000-0008-0000-0200-000039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26" name="Text Box 8">
          <a:extLst>
            <a:ext uri="{FF2B5EF4-FFF2-40B4-BE49-F238E27FC236}">
              <a16:creationId xmlns:a16="http://schemas.microsoft.com/office/drawing/2014/main" id="{00000000-0008-0000-0200-00003A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27" name="Text Box 9">
          <a:extLst>
            <a:ext uri="{FF2B5EF4-FFF2-40B4-BE49-F238E27FC236}">
              <a16:creationId xmlns:a16="http://schemas.microsoft.com/office/drawing/2014/main" id="{00000000-0008-0000-0200-00003B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28" name="Text Box 10">
          <a:extLst>
            <a:ext uri="{FF2B5EF4-FFF2-40B4-BE49-F238E27FC236}">
              <a16:creationId xmlns:a16="http://schemas.microsoft.com/office/drawing/2014/main" id="{00000000-0008-0000-0200-00003C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29" name="Text Box 11">
          <a:extLst>
            <a:ext uri="{FF2B5EF4-FFF2-40B4-BE49-F238E27FC236}">
              <a16:creationId xmlns:a16="http://schemas.microsoft.com/office/drawing/2014/main" id="{00000000-0008-0000-0200-00003D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30" name="Text Box 12">
          <a:extLst>
            <a:ext uri="{FF2B5EF4-FFF2-40B4-BE49-F238E27FC236}">
              <a16:creationId xmlns:a16="http://schemas.microsoft.com/office/drawing/2014/main" id="{00000000-0008-0000-0200-00003E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831" name="Text Box 15">
          <a:extLst>
            <a:ext uri="{FF2B5EF4-FFF2-40B4-BE49-F238E27FC236}">
              <a16:creationId xmlns:a16="http://schemas.microsoft.com/office/drawing/2014/main" id="{00000000-0008-0000-0200-00003F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832" name="Text Box 16">
          <a:extLst>
            <a:ext uri="{FF2B5EF4-FFF2-40B4-BE49-F238E27FC236}">
              <a16:creationId xmlns:a16="http://schemas.microsoft.com/office/drawing/2014/main" id="{00000000-0008-0000-0200-000040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833" name="Text Box 17">
          <a:extLst>
            <a:ext uri="{FF2B5EF4-FFF2-40B4-BE49-F238E27FC236}">
              <a16:creationId xmlns:a16="http://schemas.microsoft.com/office/drawing/2014/main" id="{00000000-0008-0000-0200-000041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834" name="Text Box 18">
          <a:extLst>
            <a:ext uri="{FF2B5EF4-FFF2-40B4-BE49-F238E27FC236}">
              <a16:creationId xmlns:a16="http://schemas.microsoft.com/office/drawing/2014/main" id="{00000000-0008-0000-0200-000042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835" name="Text Box 19">
          <a:extLst>
            <a:ext uri="{FF2B5EF4-FFF2-40B4-BE49-F238E27FC236}">
              <a16:creationId xmlns:a16="http://schemas.microsoft.com/office/drawing/2014/main" id="{00000000-0008-0000-0200-000043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836" name="Text Box 20">
          <a:extLst>
            <a:ext uri="{FF2B5EF4-FFF2-40B4-BE49-F238E27FC236}">
              <a16:creationId xmlns:a16="http://schemas.microsoft.com/office/drawing/2014/main" id="{00000000-0008-0000-0200-000044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837" name="Text Box 21">
          <a:extLst>
            <a:ext uri="{FF2B5EF4-FFF2-40B4-BE49-F238E27FC236}">
              <a16:creationId xmlns:a16="http://schemas.microsoft.com/office/drawing/2014/main" id="{00000000-0008-0000-0200-000045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838" name="Text Box 22">
          <a:extLst>
            <a:ext uri="{FF2B5EF4-FFF2-40B4-BE49-F238E27FC236}">
              <a16:creationId xmlns:a16="http://schemas.microsoft.com/office/drawing/2014/main" id="{00000000-0008-0000-0200-000046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839" name="Text Box 23">
          <a:extLst>
            <a:ext uri="{FF2B5EF4-FFF2-40B4-BE49-F238E27FC236}">
              <a16:creationId xmlns:a16="http://schemas.microsoft.com/office/drawing/2014/main" id="{00000000-0008-0000-0200-000047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840" name="Text Box 24">
          <a:extLst>
            <a:ext uri="{FF2B5EF4-FFF2-40B4-BE49-F238E27FC236}">
              <a16:creationId xmlns:a16="http://schemas.microsoft.com/office/drawing/2014/main" id="{00000000-0008-0000-0200-000048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41" name="Text Box 25">
          <a:extLst>
            <a:ext uri="{FF2B5EF4-FFF2-40B4-BE49-F238E27FC236}">
              <a16:creationId xmlns:a16="http://schemas.microsoft.com/office/drawing/2014/main" id="{00000000-0008-0000-0200-000049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42" name="Text Box 26">
          <a:extLst>
            <a:ext uri="{FF2B5EF4-FFF2-40B4-BE49-F238E27FC236}">
              <a16:creationId xmlns:a16="http://schemas.microsoft.com/office/drawing/2014/main" id="{00000000-0008-0000-0200-00004A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43" name="Text Box 27">
          <a:extLst>
            <a:ext uri="{FF2B5EF4-FFF2-40B4-BE49-F238E27FC236}">
              <a16:creationId xmlns:a16="http://schemas.microsoft.com/office/drawing/2014/main" id="{00000000-0008-0000-0200-00004B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44" name="Text Box 28">
          <a:extLst>
            <a:ext uri="{FF2B5EF4-FFF2-40B4-BE49-F238E27FC236}">
              <a16:creationId xmlns:a16="http://schemas.microsoft.com/office/drawing/2014/main" id="{00000000-0008-0000-0200-00004C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45" name="Text Box 29">
          <a:extLst>
            <a:ext uri="{FF2B5EF4-FFF2-40B4-BE49-F238E27FC236}">
              <a16:creationId xmlns:a16="http://schemas.microsoft.com/office/drawing/2014/main" id="{00000000-0008-0000-0200-00004D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46" name="Text Box 30">
          <a:extLst>
            <a:ext uri="{FF2B5EF4-FFF2-40B4-BE49-F238E27FC236}">
              <a16:creationId xmlns:a16="http://schemas.microsoft.com/office/drawing/2014/main" id="{00000000-0008-0000-0200-00004E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47" name="Text Box 31">
          <a:extLst>
            <a:ext uri="{FF2B5EF4-FFF2-40B4-BE49-F238E27FC236}">
              <a16:creationId xmlns:a16="http://schemas.microsoft.com/office/drawing/2014/main" id="{00000000-0008-0000-0200-00004F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48" name="Text Box 32">
          <a:extLst>
            <a:ext uri="{FF2B5EF4-FFF2-40B4-BE49-F238E27FC236}">
              <a16:creationId xmlns:a16="http://schemas.microsoft.com/office/drawing/2014/main" id="{00000000-0008-0000-0200-000050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49" name="Text Box 33">
          <a:extLst>
            <a:ext uri="{FF2B5EF4-FFF2-40B4-BE49-F238E27FC236}">
              <a16:creationId xmlns:a16="http://schemas.microsoft.com/office/drawing/2014/main" id="{00000000-0008-0000-0200-000051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50" name="Text Box 34">
          <a:extLst>
            <a:ext uri="{FF2B5EF4-FFF2-40B4-BE49-F238E27FC236}">
              <a16:creationId xmlns:a16="http://schemas.microsoft.com/office/drawing/2014/main" id="{00000000-0008-0000-0200-000052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51" name="Text Box 35">
          <a:extLst>
            <a:ext uri="{FF2B5EF4-FFF2-40B4-BE49-F238E27FC236}">
              <a16:creationId xmlns:a16="http://schemas.microsoft.com/office/drawing/2014/main" id="{00000000-0008-0000-0200-000053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52" name="Text Box 36">
          <a:extLst>
            <a:ext uri="{FF2B5EF4-FFF2-40B4-BE49-F238E27FC236}">
              <a16:creationId xmlns:a16="http://schemas.microsoft.com/office/drawing/2014/main" id="{00000000-0008-0000-0200-000054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53" name="Text Box 37">
          <a:extLst>
            <a:ext uri="{FF2B5EF4-FFF2-40B4-BE49-F238E27FC236}">
              <a16:creationId xmlns:a16="http://schemas.microsoft.com/office/drawing/2014/main" id="{00000000-0008-0000-0200-000055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54" name="Text Box 38">
          <a:extLst>
            <a:ext uri="{FF2B5EF4-FFF2-40B4-BE49-F238E27FC236}">
              <a16:creationId xmlns:a16="http://schemas.microsoft.com/office/drawing/2014/main" id="{00000000-0008-0000-0200-000056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55" name="Text Box 39">
          <a:extLst>
            <a:ext uri="{FF2B5EF4-FFF2-40B4-BE49-F238E27FC236}">
              <a16:creationId xmlns:a16="http://schemas.microsoft.com/office/drawing/2014/main" id="{00000000-0008-0000-0200-000057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56" name="Text Box 40">
          <a:extLst>
            <a:ext uri="{FF2B5EF4-FFF2-40B4-BE49-F238E27FC236}">
              <a16:creationId xmlns:a16="http://schemas.microsoft.com/office/drawing/2014/main" id="{00000000-0008-0000-0200-000058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57" name="Text Box 41">
          <a:extLst>
            <a:ext uri="{FF2B5EF4-FFF2-40B4-BE49-F238E27FC236}">
              <a16:creationId xmlns:a16="http://schemas.microsoft.com/office/drawing/2014/main" id="{00000000-0008-0000-0200-000059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58" name="Text Box 42">
          <a:extLst>
            <a:ext uri="{FF2B5EF4-FFF2-40B4-BE49-F238E27FC236}">
              <a16:creationId xmlns:a16="http://schemas.microsoft.com/office/drawing/2014/main" id="{00000000-0008-0000-0200-00005A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859" name="Text Box 45">
          <a:extLst>
            <a:ext uri="{FF2B5EF4-FFF2-40B4-BE49-F238E27FC236}">
              <a16:creationId xmlns:a16="http://schemas.microsoft.com/office/drawing/2014/main" id="{00000000-0008-0000-0200-00005B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860" name="Text Box 46">
          <a:extLst>
            <a:ext uri="{FF2B5EF4-FFF2-40B4-BE49-F238E27FC236}">
              <a16:creationId xmlns:a16="http://schemas.microsoft.com/office/drawing/2014/main" id="{00000000-0008-0000-0200-00005C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861" name="Text Box 47">
          <a:extLst>
            <a:ext uri="{FF2B5EF4-FFF2-40B4-BE49-F238E27FC236}">
              <a16:creationId xmlns:a16="http://schemas.microsoft.com/office/drawing/2014/main" id="{00000000-0008-0000-0200-00005D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862" name="Text Box 48">
          <a:extLst>
            <a:ext uri="{FF2B5EF4-FFF2-40B4-BE49-F238E27FC236}">
              <a16:creationId xmlns:a16="http://schemas.microsoft.com/office/drawing/2014/main" id="{00000000-0008-0000-0200-00005E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863" name="Text Box 49">
          <a:extLst>
            <a:ext uri="{FF2B5EF4-FFF2-40B4-BE49-F238E27FC236}">
              <a16:creationId xmlns:a16="http://schemas.microsoft.com/office/drawing/2014/main" id="{00000000-0008-0000-0200-00005F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864" name="Text Box 50">
          <a:extLst>
            <a:ext uri="{FF2B5EF4-FFF2-40B4-BE49-F238E27FC236}">
              <a16:creationId xmlns:a16="http://schemas.microsoft.com/office/drawing/2014/main" id="{00000000-0008-0000-0200-000060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865" name="Text Box 51">
          <a:extLst>
            <a:ext uri="{FF2B5EF4-FFF2-40B4-BE49-F238E27FC236}">
              <a16:creationId xmlns:a16="http://schemas.microsoft.com/office/drawing/2014/main" id="{00000000-0008-0000-0200-000061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866" name="Text Box 52">
          <a:extLst>
            <a:ext uri="{FF2B5EF4-FFF2-40B4-BE49-F238E27FC236}">
              <a16:creationId xmlns:a16="http://schemas.microsoft.com/office/drawing/2014/main" id="{00000000-0008-0000-0200-000062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867" name="Text Box 53">
          <a:extLst>
            <a:ext uri="{FF2B5EF4-FFF2-40B4-BE49-F238E27FC236}">
              <a16:creationId xmlns:a16="http://schemas.microsoft.com/office/drawing/2014/main" id="{00000000-0008-0000-0200-000063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868" name="Text Box 54">
          <a:extLst>
            <a:ext uri="{FF2B5EF4-FFF2-40B4-BE49-F238E27FC236}">
              <a16:creationId xmlns:a16="http://schemas.microsoft.com/office/drawing/2014/main" id="{00000000-0008-0000-0200-000064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69" name="Text Box 55">
          <a:extLst>
            <a:ext uri="{FF2B5EF4-FFF2-40B4-BE49-F238E27FC236}">
              <a16:creationId xmlns:a16="http://schemas.microsoft.com/office/drawing/2014/main" id="{00000000-0008-0000-0200-000065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70" name="Text Box 56">
          <a:extLst>
            <a:ext uri="{FF2B5EF4-FFF2-40B4-BE49-F238E27FC236}">
              <a16:creationId xmlns:a16="http://schemas.microsoft.com/office/drawing/2014/main" id="{00000000-0008-0000-0200-000066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71" name="Text Box 57">
          <a:extLst>
            <a:ext uri="{FF2B5EF4-FFF2-40B4-BE49-F238E27FC236}">
              <a16:creationId xmlns:a16="http://schemas.microsoft.com/office/drawing/2014/main" id="{00000000-0008-0000-0200-000067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72" name="Text Box 58">
          <a:extLst>
            <a:ext uri="{FF2B5EF4-FFF2-40B4-BE49-F238E27FC236}">
              <a16:creationId xmlns:a16="http://schemas.microsoft.com/office/drawing/2014/main" id="{00000000-0008-0000-0200-000068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73" name="Text Box 59">
          <a:extLst>
            <a:ext uri="{FF2B5EF4-FFF2-40B4-BE49-F238E27FC236}">
              <a16:creationId xmlns:a16="http://schemas.microsoft.com/office/drawing/2014/main" id="{00000000-0008-0000-0200-000069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74" name="Text Box 60">
          <a:extLst>
            <a:ext uri="{FF2B5EF4-FFF2-40B4-BE49-F238E27FC236}">
              <a16:creationId xmlns:a16="http://schemas.microsoft.com/office/drawing/2014/main" id="{00000000-0008-0000-0200-00006A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875" name="Text Box 61">
          <a:extLst>
            <a:ext uri="{FF2B5EF4-FFF2-40B4-BE49-F238E27FC236}">
              <a16:creationId xmlns:a16="http://schemas.microsoft.com/office/drawing/2014/main" id="{00000000-0008-0000-0200-00006B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876" name="Text Box 62">
          <a:extLst>
            <a:ext uri="{FF2B5EF4-FFF2-40B4-BE49-F238E27FC236}">
              <a16:creationId xmlns:a16="http://schemas.microsoft.com/office/drawing/2014/main" id="{00000000-0008-0000-0200-00006C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877" name="Text Box 63">
          <a:extLst>
            <a:ext uri="{FF2B5EF4-FFF2-40B4-BE49-F238E27FC236}">
              <a16:creationId xmlns:a16="http://schemas.microsoft.com/office/drawing/2014/main" id="{00000000-0008-0000-0200-00006D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878" name="Text Box 64">
          <a:extLst>
            <a:ext uri="{FF2B5EF4-FFF2-40B4-BE49-F238E27FC236}">
              <a16:creationId xmlns:a16="http://schemas.microsoft.com/office/drawing/2014/main" id="{00000000-0008-0000-0200-00006E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879" name="Text Box 65">
          <a:extLst>
            <a:ext uri="{FF2B5EF4-FFF2-40B4-BE49-F238E27FC236}">
              <a16:creationId xmlns:a16="http://schemas.microsoft.com/office/drawing/2014/main" id="{00000000-0008-0000-0200-00006F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880" name="Text Box 66">
          <a:extLst>
            <a:ext uri="{FF2B5EF4-FFF2-40B4-BE49-F238E27FC236}">
              <a16:creationId xmlns:a16="http://schemas.microsoft.com/office/drawing/2014/main" id="{00000000-0008-0000-0200-000070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881" name="Text Box 67">
          <a:extLst>
            <a:ext uri="{FF2B5EF4-FFF2-40B4-BE49-F238E27FC236}">
              <a16:creationId xmlns:a16="http://schemas.microsoft.com/office/drawing/2014/main" id="{00000000-0008-0000-0200-000071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882" name="Text Box 68">
          <a:extLst>
            <a:ext uri="{FF2B5EF4-FFF2-40B4-BE49-F238E27FC236}">
              <a16:creationId xmlns:a16="http://schemas.microsoft.com/office/drawing/2014/main" id="{00000000-0008-0000-0200-000072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883" name="Text Box 69">
          <a:extLst>
            <a:ext uri="{FF2B5EF4-FFF2-40B4-BE49-F238E27FC236}">
              <a16:creationId xmlns:a16="http://schemas.microsoft.com/office/drawing/2014/main" id="{00000000-0008-0000-0200-000073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884" name="Text Box 70">
          <a:extLst>
            <a:ext uri="{FF2B5EF4-FFF2-40B4-BE49-F238E27FC236}">
              <a16:creationId xmlns:a16="http://schemas.microsoft.com/office/drawing/2014/main" id="{00000000-0008-0000-0200-000074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885" name="Text Box 71">
          <a:extLst>
            <a:ext uri="{FF2B5EF4-FFF2-40B4-BE49-F238E27FC236}">
              <a16:creationId xmlns:a16="http://schemas.microsoft.com/office/drawing/2014/main" id="{00000000-0008-0000-0200-000075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886" name="Text Box 72">
          <a:extLst>
            <a:ext uri="{FF2B5EF4-FFF2-40B4-BE49-F238E27FC236}">
              <a16:creationId xmlns:a16="http://schemas.microsoft.com/office/drawing/2014/main" id="{00000000-0008-0000-0200-000076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887" name="Text Box 73">
          <a:extLst>
            <a:ext uri="{FF2B5EF4-FFF2-40B4-BE49-F238E27FC236}">
              <a16:creationId xmlns:a16="http://schemas.microsoft.com/office/drawing/2014/main" id="{00000000-0008-0000-0200-000077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888" name="Text Box 74">
          <a:extLst>
            <a:ext uri="{FF2B5EF4-FFF2-40B4-BE49-F238E27FC236}">
              <a16:creationId xmlns:a16="http://schemas.microsoft.com/office/drawing/2014/main" id="{00000000-0008-0000-0200-000078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889" name="Text Box 75">
          <a:extLst>
            <a:ext uri="{FF2B5EF4-FFF2-40B4-BE49-F238E27FC236}">
              <a16:creationId xmlns:a16="http://schemas.microsoft.com/office/drawing/2014/main" id="{00000000-0008-0000-0200-000079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890" name="Text Box 76">
          <a:extLst>
            <a:ext uri="{FF2B5EF4-FFF2-40B4-BE49-F238E27FC236}">
              <a16:creationId xmlns:a16="http://schemas.microsoft.com/office/drawing/2014/main" id="{00000000-0008-0000-0200-00007A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891" name="Text Box 77">
          <a:extLst>
            <a:ext uri="{FF2B5EF4-FFF2-40B4-BE49-F238E27FC236}">
              <a16:creationId xmlns:a16="http://schemas.microsoft.com/office/drawing/2014/main" id="{00000000-0008-0000-0200-00007B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892" name="Text Box 78">
          <a:extLst>
            <a:ext uri="{FF2B5EF4-FFF2-40B4-BE49-F238E27FC236}">
              <a16:creationId xmlns:a16="http://schemas.microsoft.com/office/drawing/2014/main" id="{00000000-0008-0000-0200-00007C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893" name="Text Box 79">
          <a:extLst>
            <a:ext uri="{FF2B5EF4-FFF2-40B4-BE49-F238E27FC236}">
              <a16:creationId xmlns:a16="http://schemas.microsoft.com/office/drawing/2014/main" id="{00000000-0008-0000-0200-00007D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894" name="Text Box 80">
          <a:extLst>
            <a:ext uri="{FF2B5EF4-FFF2-40B4-BE49-F238E27FC236}">
              <a16:creationId xmlns:a16="http://schemas.microsoft.com/office/drawing/2014/main" id="{00000000-0008-0000-0200-00007E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895" name="Text Box 81">
          <a:extLst>
            <a:ext uri="{FF2B5EF4-FFF2-40B4-BE49-F238E27FC236}">
              <a16:creationId xmlns:a16="http://schemas.microsoft.com/office/drawing/2014/main" id="{00000000-0008-0000-0200-00007F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896" name="Text Box 82">
          <a:extLst>
            <a:ext uri="{FF2B5EF4-FFF2-40B4-BE49-F238E27FC236}">
              <a16:creationId xmlns:a16="http://schemas.microsoft.com/office/drawing/2014/main" id="{00000000-0008-0000-0200-000080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897" name="Text Box 15">
          <a:extLst>
            <a:ext uri="{FF2B5EF4-FFF2-40B4-BE49-F238E27FC236}">
              <a16:creationId xmlns:a16="http://schemas.microsoft.com/office/drawing/2014/main" id="{00000000-0008-0000-0200-000081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898" name="Text Box 16">
          <a:extLst>
            <a:ext uri="{FF2B5EF4-FFF2-40B4-BE49-F238E27FC236}">
              <a16:creationId xmlns:a16="http://schemas.microsoft.com/office/drawing/2014/main" id="{00000000-0008-0000-0200-000082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899" name="Text Box 17">
          <a:extLst>
            <a:ext uri="{FF2B5EF4-FFF2-40B4-BE49-F238E27FC236}">
              <a16:creationId xmlns:a16="http://schemas.microsoft.com/office/drawing/2014/main" id="{00000000-0008-0000-0200-000083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900" name="Text Box 18">
          <a:extLst>
            <a:ext uri="{FF2B5EF4-FFF2-40B4-BE49-F238E27FC236}">
              <a16:creationId xmlns:a16="http://schemas.microsoft.com/office/drawing/2014/main" id="{00000000-0008-0000-0200-000084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901" name="Text Box 19">
          <a:extLst>
            <a:ext uri="{FF2B5EF4-FFF2-40B4-BE49-F238E27FC236}">
              <a16:creationId xmlns:a16="http://schemas.microsoft.com/office/drawing/2014/main" id="{00000000-0008-0000-0200-000085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902" name="Text Box 20">
          <a:extLst>
            <a:ext uri="{FF2B5EF4-FFF2-40B4-BE49-F238E27FC236}">
              <a16:creationId xmlns:a16="http://schemas.microsoft.com/office/drawing/2014/main" id="{00000000-0008-0000-0200-000086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903" name="Text Box 21">
          <a:extLst>
            <a:ext uri="{FF2B5EF4-FFF2-40B4-BE49-F238E27FC236}">
              <a16:creationId xmlns:a16="http://schemas.microsoft.com/office/drawing/2014/main" id="{00000000-0008-0000-0200-000087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904" name="Text Box 22">
          <a:extLst>
            <a:ext uri="{FF2B5EF4-FFF2-40B4-BE49-F238E27FC236}">
              <a16:creationId xmlns:a16="http://schemas.microsoft.com/office/drawing/2014/main" id="{00000000-0008-0000-0200-000088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905" name="Text Box 23">
          <a:extLst>
            <a:ext uri="{FF2B5EF4-FFF2-40B4-BE49-F238E27FC236}">
              <a16:creationId xmlns:a16="http://schemas.microsoft.com/office/drawing/2014/main" id="{00000000-0008-0000-0200-000089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906" name="Text Box 24">
          <a:extLst>
            <a:ext uri="{FF2B5EF4-FFF2-40B4-BE49-F238E27FC236}">
              <a16:creationId xmlns:a16="http://schemas.microsoft.com/office/drawing/2014/main" id="{00000000-0008-0000-0200-00008A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907" name="Text Box 45">
          <a:extLst>
            <a:ext uri="{FF2B5EF4-FFF2-40B4-BE49-F238E27FC236}">
              <a16:creationId xmlns:a16="http://schemas.microsoft.com/office/drawing/2014/main" id="{00000000-0008-0000-0200-00008B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908" name="Text Box 46">
          <a:extLst>
            <a:ext uri="{FF2B5EF4-FFF2-40B4-BE49-F238E27FC236}">
              <a16:creationId xmlns:a16="http://schemas.microsoft.com/office/drawing/2014/main" id="{00000000-0008-0000-0200-00008C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909" name="Text Box 47">
          <a:extLst>
            <a:ext uri="{FF2B5EF4-FFF2-40B4-BE49-F238E27FC236}">
              <a16:creationId xmlns:a16="http://schemas.microsoft.com/office/drawing/2014/main" id="{00000000-0008-0000-0200-00008D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910" name="Text Box 48">
          <a:extLst>
            <a:ext uri="{FF2B5EF4-FFF2-40B4-BE49-F238E27FC236}">
              <a16:creationId xmlns:a16="http://schemas.microsoft.com/office/drawing/2014/main" id="{00000000-0008-0000-0200-00008E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911" name="Text Box 49">
          <a:extLst>
            <a:ext uri="{FF2B5EF4-FFF2-40B4-BE49-F238E27FC236}">
              <a16:creationId xmlns:a16="http://schemas.microsoft.com/office/drawing/2014/main" id="{00000000-0008-0000-0200-00008F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912" name="Text Box 50">
          <a:extLst>
            <a:ext uri="{FF2B5EF4-FFF2-40B4-BE49-F238E27FC236}">
              <a16:creationId xmlns:a16="http://schemas.microsoft.com/office/drawing/2014/main" id="{00000000-0008-0000-0200-000090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913" name="Text Box 51">
          <a:extLst>
            <a:ext uri="{FF2B5EF4-FFF2-40B4-BE49-F238E27FC236}">
              <a16:creationId xmlns:a16="http://schemas.microsoft.com/office/drawing/2014/main" id="{00000000-0008-0000-0200-000091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914" name="Text Box 52">
          <a:extLst>
            <a:ext uri="{FF2B5EF4-FFF2-40B4-BE49-F238E27FC236}">
              <a16:creationId xmlns:a16="http://schemas.microsoft.com/office/drawing/2014/main" id="{00000000-0008-0000-0200-000092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915" name="Text Box 53">
          <a:extLst>
            <a:ext uri="{FF2B5EF4-FFF2-40B4-BE49-F238E27FC236}">
              <a16:creationId xmlns:a16="http://schemas.microsoft.com/office/drawing/2014/main" id="{00000000-0008-0000-0200-000093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916" name="Text Box 54">
          <a:extLst>
            <a:ext uri="{FF2B5EF4-FFF2-40B4-BE49-F238E27FC236}">
              <a16:creationId xmlns:a16="http://schemas.microsoft.com/office/drawing/2014/main" id="{00000000-0008-0000-0200-000094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917" name="Text Box 63">
          <a:extLst>
            <a:ext uri="{FF2B5EF4-FFF2-40B4-BE49-F238E27FC236}">
              <a16:creationId xmlns:a16="http://schemas.microsoft.com/office/drawing/2014/main" id="{00000000-0008-0000-0200-000095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918" name="Text Box 64">
          <a:extLst>
            <a:ext uri="{FF2B5EF4-FFF2-40B4-BE49-F238E27FC236}">
              <a16:creationId xmlns:a16="http://schemas.microsoft.com/office/drawing/2014/main" id="{00000000-0008-0000-0200-000096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919" name="Text Box 65">
          <a:extLst>
            <a:ext uri="{FF2B5EF4-FFF2-40B4-BE49-F238E27FC236}">
              <a16:creationId xmlns:a16="http://schemas.microsoft.com/office/drawing/2014/main" id="{00000000-0008-0000-0200-000097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920" name="Text Box 66">
          <a:extLst>
            <a:ext uri="{FF2B5EF4-FFF2-40B4-BE49-F238E27FC236}">
              <a16:creationId xmlns:a16="http://schemas.microsoft.com/office/drawing/2014/main" id="{00000000-0008-0000-0200-000098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921" name="Text Box 67">
          <a:extLst>
            <a:ext uri="{FF2B5EF4-FFF2-40B4-BE49-F238E27FC236}">
              <a16:creationId xmlns:a16="http://schemas.microsoft.com/office/drawing/2014/main" id="{00000000-0008-0000-0200-000099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922" name="Text Box 68">
          <a:extLst>
            <a:ext uri="{FF2B5EF4-FFF2-40B4-BE49-F238E27FC236}">
              <a16:creationId xmlns:a16="http://schemas.microsoft.com/office/drawing/2014/main" id="{00000000-0008-0000-0200-00009A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923" name="Text Box 69">
          <a:extLst>
            <a:ext uri="{FF2B5EF4-FFF2-40B4-BE49-F238E27FC236}">
              <a16:creationId xmlns:a16="http://schemas.microsoft.com/office/drawing/2014/main" id="{00000000-0008-0000-0200-00009B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924" name="Text Box 70">
          <a:extLst>
            <a:ext uri="{FF2B5EF4-FFF2-40B4-BE49-F238E27FC236}">
              <a16:creationId xmlns:a16="http://schemas.microsoft.com/office/drawing/2014/main" id="{00000000-0008-0000-0200-00009C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925" name="Text Box 71">
          <a:extLst>
            <a:ext uri="{FF2B5EF4-FFF2-40B4-BE49-F238E27FC236}">
              <a16:creationId xmlns:a16="http://schemas.microsoft.com/office/drawing/2014/main" id="{00000000-0008-0000-0200-00009D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926" name="Text Box 72">
          <a:extLst>
            <a:ext uri="{FF2B5EF4-FFF2-40B4-BE49-F238E27FC236}">
              <a16:creationId xmlns:a16="http://schemas.microsoft.com/office/drawing/2014/main" id="{00000000-0008-0000-0200-00009E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927" name="Text Box 73">
          <a:extLst>
            <a:ext uri="{FF2B5EF4-FFF2-40B4-BE49-F238E27FC236}">
              <a16:creationId xmlns:a16="http://schemas.microsoft.com/office/drawing/2014/main" id="{00000000-0008-0000-0200-00009F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928" name="Text Box 74">
          <a:extLst>
            <a:ext uri="{FF2B5EF4-FFF2-40B4-BE49-F238E27FC236}">
              <a16:creationId xmlns:a16="http://schemas.microsoft.com/office/drawing/2014/main" id="{00000000-0008-0000-0200-0000A0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929" name="Text Box 75">
          <a:extLst>
            <a:ext uri="{FF2B5EF4-FFF2-40B4-BE49-F238E27FC236}">
              <a16:creationId xmlns:a16="http://schemas.microsoft.com/office/drawing/2014/main" id="{00000000-0008-0000-0200-0000A1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930" name="Text Box 76">
          <a:extLst>
            <a:ext uri="{FF2B5EF4-FFF2-40B4-BE49-F238E27FC236}">
              <a16:creationId xmlns:a16="http://schemas.microsoft.com/office/drawing/2014/main" id="{00000000-0008-0000-0200-0000A2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931" name="Text Box 77">
          <a:extLst>
            <a:ext uri="{FF2B5EF4-FFF2-40B4-BE49-F238E27FC236}">
              <a16:creationId xmlns:a16="http://schemas.microsoft.com/office/drawing/2014/main" id="{00000000-0008-0000-0200-0000A3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932" name="Text Box 78">
          <a:extLst>
            <a:ext uri="{FF2B5EF4-FFF2-40B4-BE49-F238E27FC236}">
              <a16:creationId xmlns:a16="http://schemas.microsoft.com/office/drawing/2014/main" id="{00000000-0008-0000-0200-0000A4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933" name="Text Box 79">
          <a:extLst>
            <a:ext uri="{FF2B5EF4-FFF2-40B4-BE49-F238E27FC236}">
              <a16:creationId xmlns:a16="http://schemas.microsoft.com/office/drawing/2014/main" id="{00000000-0008-0000-0200-0000A5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934" name="Text Box 80">
          <a:extLst>
            <a:ext uri="{FF2B5EF4-FFF2-40B4-BE49-F238E27FC236}">
              <a16:creationId xmlns:a16="http://schemas.microsoft.com/office/drawing/2014/main" id="{00000000-0008-0000-0200-0000A6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935" name="Text Box 81">
          <a:extLst>
            <a:ext uri="{FF2B5EF4-FFF2-40B4-BE49-F238E27FC236}">
              <a16:creationId xmlns:a16="http://schemas.microsoft.com/office/drawing/2014/main" id="{00000000-0008-0000-0200-0000A7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936" name="Text Box 82">
          <a:extLst>
            <a:ext uri="{FF2B5EF4-FFF2-40B4-BE49-F238E27FC236}">
              <a16:creationId xmlns:a16="http://schemas.microsoft.com/office/drawing/2014/main" id="{00000000-0008-0000-0200-0000A8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37" name="Text Box 2">
          <a:extLst>
            <a:ext uri="{FF2B5EF4-FFF2-40B4-BE49-F238E27FC236}">
              <a16:creationId xmlns:a16="http://schemas.microsoft.com/office/drawing/2014/main" id="{00000000-0008-0000-0200-0000A9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38" name="Text Box 4">
          <a:extLst>
            <a:ext uri="{FF2B5EF4-FFF2-40B4-BE49-F238E27FC236}">
              <a16:creationId xmlns:a16="http://schemas.microsoft.com/office/drawing/2014/main" id="{00000000-0008-0000-0200-0000AA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39" name="Text Box 5">
          <a:extLst>
            <a:ext uri="{FF2B5EF4-FFF2-40B4-BE49-F238E27FC236}">
              <a16:creationId xmlns:a16="http://schemas.microsoft.com/office/drawing/2014/main" id="{00000000-0008-0000-0200-0000AB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40" name="Text Box 6">
          <a:extLst>
            <a:ext uri="{FF2B5EF4-FFF2-40B4-BE49-F238E27FC236}">
              <a16:creationId xmlns:a16="http://schemas.microsoft.com/office/drawing/2014/main" id="{00000000-0008-0000-0200-0000AC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41" name="Text Box 7">
          <a:extLst>
            <a:ext uri="{FF2B5EF4-FFF2-40B4-BE49-F238E27FC236}">
              <a16:creationId xmlns:a16="http://schemas.microsoft.com/office/drawing/2014/main" id="{00000000-0008-0000-0200-0000AD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42" name="Text Box 8">
          <a:extLst>
            <a:ext uri="{FF2B5EF4-FFF2-40B4-BE49-F238E27FC236}">
              <a16:creationId xmlns:a16="http://schemas.microsoft.com/office/drawing/2014/main" id="{00000000-0008-0000-0200-0000AE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43" name="Text Box 9">
          <a:extLst>
            <a:ext uri="{FF2B5EF4-FFF2-40B4-BE49-F238E27FC236}">
              <a16:creationId xmlns:a16="http://schemas.microsoft.com/office/drawing/2014/main" id="{00000000-0008-0000-0200-0000AF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44" name="Text Box 10">
          <a:extLst>
            <a:ext uri="{FF2B5EF4-FFF2-40B4-BE49-F238E27FC236}">
              <a16:creationId xmlns:a16="http://schemas.microsoft.com/office/drawing/2014/main" id="{00000000-0008-0000-0200-0000B0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45" name="Text Box 11">
          <a:extLst>
            <a:ext uri="{FF2B5EF4-FFF2-40B4-BE49-F238E27FC236}">
              <a16:creationId xmlns:a16="http://schemas.microsoft.com/office/drawing/2014/main" id="{00000000-0008-0000-0200-0000B1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46" name="Text Box 12">
          <a:extLst>
            <a:ext uri="{FF2B5EF4-FFF2-40B4-BE49-F238E27FC236}">
              <a16:creationId xmlns:a16="http://schemas.microsoft.com/office/drawing/2014/main" id="{00000000-0008-0000-0200-0000B2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947" name="Text Box 15">
          <a:extLst>
            <a:ext uri="{FF2B5EF4-FFF2-40B4-BE49-F238E27FC236}">
              <a16:creationId xmlns:a16="http://schemas.microsoft.com/office/drawing/2014/main" id="{00000000-0008-0000-0200-0000B3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948" name="Text Box 16">
          <a:extLst>
            <a:ext uri="{FF2B5EF4-FFF2-40B4-BE49-F238E27FC236}">
              <a16:creationId xmlns:a16="http://schemas.microsoft.com/office/drawing/2014/main" id="{00000000-0008-0000-0200-0000B4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949" name="Text Box 17">
          <a:extLst>
            <a:ext uri="{FF2B5EF4-FFF2-40B4-BE49-F238E27FC236}">
              <a16:creationId xmlns:a16="http://schemas.microsoft.com/office/drawing/2014/main" id="{00000000-0008-0000-0200-0000B5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950" name="Text Box 18">
          <a:extLst>
            <a:ext uri="{FF2B5EF4-FFF2-40B4-BE49-F238E27FC236}">
              <a16:creationId xmlns:a16="http://schemas.microsoft.com/office/drawing/2014/main" id="{00000000-0008-0000-0200-0000B6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951" name="Text Box 19">
          <a:extLst>
            <a:ext uri="{FF2B5EF4-FFF2-40B4-BE49-F238E27FC236}">
              <a16:creationId xmlns:a16="http://schemas.microsoft.com/office/drawing/2014/main" id="{00000000-0008-0000-0200-0000B7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952" name="Text Box 20">
          <a:extLst>
            <a:ext uri="{FF2B5EF4-FFF2-40B4-BE49-F238E27FC236}">
              <a16:creationId xmlns:a16="http://schemas.microsoft.com/office/drawing/2014/main" id="{00000000-0008-0000-0200-0000B8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953" name="Text Box 21">
          <a:extLst>
            <a:ext uri="{FF2B5EF4-FFF2-40B4-BE49-F238E27FC236}">
              <a16:creationId xmlns:a16="http://schemas.microsoft.com/office/drawing/2014/main" id="{00000000-0008-0000-0200-0000B9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954" name="Text Box 22">
          <a:extLst>
            <a:ext uri="{FF2B5EF4-FFF2-40B4-BE49-F238E27FC236}">
              <a16:creationId xmlns:a16="http://schemas.microsoft.com/office/drawing/2014/main" id="{00000000-0008-0000-0200-0000BA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955" name="Text Box 23">
          <a:extLst>
            <a:ext uri="{FF2B5EF4-FFF2-40B4-BE49-F238E27FC236}">
              <a16:creationId xmlns:a16="http://schemas.microsoft.com/office/drawing/2014/main" id="{00000000-0008-0000-0200-0000BB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956" name="Text Box 24">
          <a:extLst>
            <a:ext uri="{FF2B5EF4-FFF2-40B4-BE49-F238E27FC236}">
              <a16:creationId xmlns:a16="http://schemas.microsoft.com/office/drawing/2014/main" id="{00000000-0008-0000-0200-0000BC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57" name="Text Box 25">
          <a:extLst>
            <a:ext uri="{FF2B5EF4-FFF2-40B4-BE49-F238E27FC236}">
              <a16:creationId xmlns:a16="http://schemas.microsoft.com/office/drawing/2014/main" id="{00000000-0008-0000-0200-0000BD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58" name="Text Box 26">
          <a:extLst>
            <a:ext uri="{FF2B5EF4-FFF2-40B4-BE49-F238E27FC236}">
              <a16:creationId xmlns:a16="http://schemas.microsoft.com/office/drawing/2014/main" id="{00000000-0008-0000-0200-0000BE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59" name="Text Box 27">
          <a:extLst>
            <a:ext uri="{FF2B5EF4-FFF2-40B4-BE49-F238E27FC236}">
              <a16:creationId xmlns:a16="http://schemas.microsoft.com/office/drawing/2014/main" id="{00000000-0008-0000-0200-0000BF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60" name="Text Box 28">
          <a:extLst>
            <a:ext uri="{FF2B5EF4-FFF2-40B4-BE49-F238E27FC236}">
              <a16:creationId xmlns:a16="http://schemas.microsoft.com/office/drawing/2014/main" id="{00000000-0008-0000-0200-0000C0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61" name="Text Box 29">
          <a:extLst>
            <a:ext uri="{FF2B5EF4-FFF2-40B4-BE49-F238E27FC236}">
              <a16:creationId xmlns:a16="http://schemas.microsoft.com/office/drawing/2014/main" id="{00000000-0008-0000-0200-0000C1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62" name="Text Box 30">
          <a:extLst>
            <a:ext uri="{FF2B5EF4-FFF2-40B4-BE49-F238E27FC236}">
              <a16:creationId xmlns:a16="http://schemas.microsoft.com/office/drawing/2014/main" id="{00000000-0008-0000-0200-0000C2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63" name="Text Box 31">
          <a:extLst>
            <a:ext uri="{FF2B5EF4-FFF2-40B4-BE49-F238E27FC236}">
              <a16:creationId xmlns:a16="http://schemas.microsoft.com/office/drawing/2014/main" id="{00000000-0008-0000-0200-0000C3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64" name="Text Box 32">
          <a:extLst>
            <a:ext uri="{FF2B5EF4-FFF2-40B4-BE49-F238E27FC236}">
              <a16:creationId xmlns:a16="http://schemas.microsoft.com/office/drawing/2014/main" id="{00000000-0008-0000-0200-0000C4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65" name="Text Box 33">
          <a:extLst>
            <a:ext uri="{FF2B5EF4-FFF2-40B4-BE49-F238E27FC236}">
              <a16:creationId xmlns:a16="http://schemas.microsoft.com/office/drawing/2014/main" id="{00000000-0008-0000-0200-0000C5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66" name="Text Box 34">
          <a:extLst>
            <a:ext uri="{FF2B5EF4-FFF2-40B4-BE49-F238E27FC236}">
              <a16:creationId xmlns:a16="http://schemas.microsoft.com/office/drawing/2014/main" id="{00000000-0008-0000-0200-0000C6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67" name="Text Box 35">
          <a:extLst>
            <a:ext uri="{FF2B5EF4-FFF2-40B4-BE49-F238E27FC236}">
              <a16:creationId xmlns:a16="http://schemas.microsoft.com/office/drawing/2014/main" id="{00000000-0008-0000-0200-0000C7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68" name="Text Box 36">
          <a:extLst>
            <a:ext uri="{FF2B5EF4-FFF2-40B4-BE49-F238E27FC236}">
              <a16:creationId xmlns:a16="http://schemas.microsoft.com/office/drawing/2014/main" id="{00000000-0008-0000-0200-0000C8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69" name="Text Box 37">
          <a:extLst>
            <a:ext uri="{FF2B5EF4-FFF2-40B4-BE49-F238E27FC236}">
              <a16:creationId xmlns:a16="http://schemas.microsoft.com/office/drawing/2014/main" id="{00000000-0008-0000-0200-0000C9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70" name="Text Box 38">
          <a:extLst>
            <a:ext uri="{FF2B5EF4-FFF2-40B4-BE49-F238E27FC236}">
              <a16:creationId xmlns:a16="http://schemas.microsoft.com/office/drawing/2014/main" id="{00000000-0008-0000-0200-0000CA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71" name="Text Box 39">
          <a:extLst>
            <a:ext uri="{FF2B5EF4-FFF2-40B4-BE49-F238E27FC236}">
              <a16:creationId xmlns:a16="http://schemas.microsoft.com/office/drawing/2014/main" id="{00000000-0008-0000-0200-0000CB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72" name="Text Box 40">
          <a:extLst>
            <a:ext uri="{FF2B5EF4-FFF2-40B4-BE49-F238E27FC236}">
              <a16:creationId xmlns:a16="http://schemas.microsoft.com/office/drawing/2014/main" id="{00000000-0008-0000-0200-0000CC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73" name="Text Box 41">
          <a:extLst>
            <a:ext uri="{FF2B5EF4-FFF2-40B4-BE49-F238E27FC236}">
              <a16:creationId xmlns:a16="http://schemas.microsoft.com/office/drawing/2014/main" id="{00000000-0008-0000-0200-0000CD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74" name="Text Box 42">
          <a:extLst>
            <a:ext uri="{FF2B5EF4-FFF2-40B4-BE49-F238E27FC236}">
              <a16:creationId xmlns:a16="http://schemas.microsoft.com/office/drawing/2014/main" id="{00000000-0008-0000-0200-0000CE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975" name="Text Box 45">
          <a:extLst>
            <a:ext uri="{FF2B5EF4-FFF2-40B4-BE49-F238E27FC236}">
              <a16:creationId xmlns:a16="http://schemas.microsoft.com/office/drawing/2014/main" id="{00000000-0008-0000-0200-0000CF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976" name="Text Box 46">
          <a:extLst>
            <a:ext uri="{FF2B5EF4-FFF2-40B4-BE49-F238E27FC236}">
              <a16:creationId xmlns:a16="http://schemas.microsoft.com/office/drawing/2014/main" id="{00000000-0008-0000-0200-0000D0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977" name="Text Box 47">
          <a:extLst>
            <a:ext uri="{FF2B5EF4-FFF2-40B4-BE49-F238E27FC236}">
              <a16:creationId xmlns:a16="http://schemas.microsoft.com/office/drawing/2014/main" id="{00000000-0008-0000-0200-0000D1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978" name="Text Box 48">
          <a:extLst>
            <a:ext uri="{FF2B5EF4-FFF2-40B4-BE49-F238E27FC236}">
              <a16:creationId xmlns:a16="http://schemas.microsoft.com/office/drawing/2014/main" id="{00000000-0008-0000-0200-0000D2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979" name="Text Box 49">
          <a:extLst>
            <a:ext uri="{FF2B5EF4-FFF2-40B4-BE49-F238E27FC236}">
              <a16:creationId xmlns:a16="http://schemas.microsoft.com/office/drawing/2014/main" id="{00000000-0008-0000-0200-0000D3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980" name="Text Box 50">
          <a:extLst>
            <a:ext uri="{FF2B5EF4-FFF2-40B4-BE49-F238E27FC236}">
              <a16:creationId xmlns:a16="http://schemas.microsoft.com/office/drawing/2014/main" id="{00000000-0008-0000-0200-0000D4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981" name="Text Box 51">
          <a:extLst>
            <a:ext uri="{FF2B5EF4-FFF2-40B4-BE49-F238E27FC236}">
              <a16:creationId xmlns:a16="http://schemas.microsoft.com/office/drawing/2014/main" id="{00000000-0008-0000-0200-0000D5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982" name="Text Box 52">
          <a:extLst>
            <a:ext uri="{FF2B5EF4-FFF2-40B4-BE49-F238E27FC236}">
              <a16:creationId xmlns:a16="http://schemas.microsoft.com/office/drawing/2014/main" id="{00000000-0008-0000-0200-0000D6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983" name="Text Box 53">
          <a:extLst>
            <a:ext uri="{FF2B5EF4-FFF2-40B4-BE49-F238E27FC236}">
              <a16:creationId xmlns:a16="http://schemas.microsoft.com/office/drawing/2014/main" id="{00000000-0008-0000-0200-0000D7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984" name="Text Box 54">
          <a:extLst>
            <a:ext uri="{FF2B5EF4-FFF2-40B4-BE49-F238E27FC236}">
              <a16:creationId xmlns:a16="http://schemas.microsoft.com/office/drawing/2014/main" id="{00000000-0008-0000-0200-0000D8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85" name="Text Box 55">
          <a:extLst>
            <a:ext uri="{FF2B5EF4-FFF2-40B4-BE49-F238E27FC236}">
              <a16:creationId xmlns:a16="http://schemas.microsoft.com/office/drawing/2014/main" id="{00000000-0008-0000-0200-0000D9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86" name="Text Box 56">
          <a:extLst>
            <a:ext uri="{FF2B5EF4-FFF2-40B4-BE49-F238E27FC236}">
              <a16:creationId xmlns:a16="http://schemas.microsoft.com/office/drawing/2014/main" id="{00000000-0008-0000-0200-0000DA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87" name="Text Box 57">
          <a:extLst>
            <a:ext uri="{FF2B5EF4-FFF2-40B4-BE49-F238E27FC236}">
              <a16:creationId xmlns:a16="http://schemas.microsoft.com/office/drawing/2014/main" id="{00000000-0008-0000-0200-0000DB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88" name="Text Box 58">
          <a:extLst>
            <a:ext uri="{FF2B5EF4-FFF2-40B4-BE49-F238E27FC236}">
              <a16:creationId xmlns:a16="http://schemas.microsoft.com/office/drawing/2014/main" id="{00000000-0008-0000-0200-0000DC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89" name="Text Box 59">
          <a:extLst>
            <a:ext uri="{FF2B5EF4-FFF2-40B4-BE49-F238E27FC236}">
              <a16:creationId xmlns:a16="http://schemas.microsoft.com/office/drawing/2014/main" id="{00000000-0008-0000-0200-0000DD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90" name="Text Box 60">
          <a:extLst>
            <a:ext uri="{FF2B5EF4-FFF2-40B4-BE49-F238E27FC236}">
              <a16:creationId xmlns:a16="http://schemas.microsoft.com/office/drawing/2014/main" id="{00000000-0008-0000-0200-0000DE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991" name="Text Box 61">
          <a:extLst>
            <a:ext uri="{FF2B5EF4-FFF2-40B4-BE49-F238E27FC236}">
              <a16:creationId xmlns:a16="http://schemas.microsoft.com/office/drawing/2014/main" id="{00000000-0008-0000-0200-0000DF03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992" name="Text Box 62">
          <a:extLst>
            <a:ext uri="{FF2B5EF4-FFF2-40B4-BE49-F238E27FC236}">
              <a16:creationId xmlns:a16="http://schemas.microsoft.com/office/drawing/2014/main" id="{00000000-0008-0000-0200-0000E0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993" name="Text Box 63">
          <a:extLst>
            <a:ext uri="{FF2B5EF4-FFF2-40B4-BE49-F238E27FC236}">
              <a16:creationId xmlns:a16="http://schemas.microsoft.com/office/drawing/2014/main" id="{00000000-0008-0000-0200-0000E1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994" name="Text Box 64">
          <a:extLst>
            <a:ext uri="{FF2B5EF4-FFF2-40B4-BE49-F238E27FC236}">
              <a16:creationId xmlns:a16="http://schemas.microsoft.com/office/drawing/2014/main" id="{00000000-0008-0000-0200-0000E2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995" name="Text Box 65">
          <a:extLst>
            <a:ext uri="{FF2B5EF4-FFF2-40B4-BE49-F238E27FC236}">
              <a16:creationId xmlns:a16="http://schemas.microsoft.com/office/drawing/2014/main" id="{00000000-0008-0000-0200-0000E3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996" name="Text Box 66">
          <a:extLst>
            <a:ext uri="{FF2B5EF4-FFF2-40B4-BE49-F238E27FC236}">
              <a16:creationId xmlns:a16="http://schemas.microsoft.com/office/drawing/2014/main" id="{00000000-0008-0000-0200-0000E4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997" name="Text Box 67">
          <a:extLst>
            <a:ext uri="{FF2B5EF4-FFF2-40B4-BE49-F238E27FC236}">
              <a16:creationId xmlns:a16="http://schemas.microsoft.com/office/drawing/2014/main" id="{00000000-0008-0000-0200-0000E5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998" name="Text Box 68">
          <a:extLst>
            <a:ext uri="{FF2B5EF4-FFF2-40B4-BE49-F238E27FC236}">
              <a16:creationId xmlns:a16="http://schemas.microsoft.com/office/drawing/2014/main" id="{00000000-0008-0000-0200-0000E6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999" name="Text Box 69">
          <a:extLst>
            <a:ext uri="{FF2B5EF4-FFF2-40B4-BE49-F238E27FC236}">
              <a16:creationId xmlns:a16="http://schemas.microsoft.com/office/drawing/2014/main" id="{00000000-0008-0000-0200-0000E7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000" name="Text Box 70">
          <a:extLst>
            <a:ext uri="{FF2B5EF4-FFF2-40B4-BE49-F238E27FC236}">
              <a16:creationId xmlns:a16="http://schemas.microsoft.com/office/drawing/2014/main" id="{00000000-0008-0000-0200-0000E8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1001" name="Text Box 71">
          <a:extLst>
            <a:ext uri="{FF2B5EF4-FFF2-40B4-BE49-F238E27FC236}">
              <a16:creationId xmlns:a16="http://schemas.microsoft.com/office/drawing/2014/main" id="{00000000-0008-0000-0200-0000E9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1002" name="Text Box 72">
          <a:extLst>
            <a:ext uri="{FF2B5EF4-FFF2-40B4-BE49-F238E27FC236}">
              <a16:creationId xmlns:a16="http://schemas.microsoft.com/office/drawing/2014/main" id="{00000000-0008-0000-0200-0000EA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003" name="Text Box 73">
          <a:extLst>
            <a:ext uri="{FF2B5EF4-FFF2-40B4-BE49-F238E27FC236}">
              <a16:creationId xmlns:a16="http://schemas.microsoft.com/office/drawing/2014/main" id="{00000000-0008-0000-0200-0000EB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004" name="Text Box 74">
          <a:extLst>
            <a:ext uri="{FF2B5EF4-FFF2-40B4-BE49-F238E27FC236}">
              <a16:creationId xmlns:a16="http://schemas.microsoft.com/office/drawing/2014/main" id="{00000000-0008-0000-0200-0000EC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005" name="Text Box 75">
          <a:extLst>
            <a:ext uri="{FF2B5EF4-FFF2-40B4-BE49-F238E27FC236}">
              <a16:creationId xmlns:a16="http://schemas.microsoft.com/office/drawing/2014/main" id="{00000000-0008-0000-0200-0000ED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006" name="Text Box 76">
          <a:extLst>
            <a:ext uri="{FF2B5EF4-FFF2-40B4-BE49-F238E27FC236}">
              <a16:creationId xmlns:a16="http://schemas.microsoft.com/office/drawing/2014/main" id="{00000000-0008-0000-0200-0000EE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007" name="Text Box 77">
          <a:extLst>
            <a:ext uri="{FF2B5EF4-FFF2-40B4-BE49-F238E27FC236}">
              <a16:creationId xmlns:a16="http://schemas.microsoft.com/office/drawing/2014/main" id="{00000000-0008-0000-0200-0000EF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008" name="Text Box 78">
          <a:extLst>
            <a:ext uri="{FF2B5EF4-FFF2-40B4-BE49-F238E27FC236}">
              <a16:creationId xmlns:a16="http://schemas.microsoft.com/office/drawing/2014/main" id="{00000000-0008-0000-0200-0000F0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009" name="Text Box 79">
          <a:extLst>
            <a:ext uri="{FF2B5EF4-FFF2-40B4-BE49-F238E27FC236}">
              <a16:creationId xmlns:a16="http://schemas.microsoft.com/office/drawing/2014/main" id="{00000000-0008-0000-0200-0000F1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010" name="Text Box 80">
          <a:extLst>
            <a:ext uri="{FF2B5EF4-FFF2-40B4-BE49-F238E27FC236}">
              <a16:creationId xmlns:a16="http://schemas.microsoft.com/office/drawing/2014/main" id="{00000000-0008-0000-0200-0000F2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1011" name="Text Box 81">
          <a:extLst>
            <a:ext uri="{FF2B5EF4-FFF2-40B4-BE49-F238E27FC236}">
              <a16:creationId xmlns:a16="http://schemas.microsoft.com/office/drawing/2014/main" id="{00000000-0008-0000-0200-0000F3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1012" name="Text Box 82">
          <a:extLst>
            <a:ext uri="{FF2B5EF4-FFF2-40B4-BE49-F238E27FC236}">
              <a16:creationId xmlns:a16="http://schemas.microsoft.com/office/drawing/2014/main" id="{00000000-0008-0000-0200-0000F4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013" name="Text Box 15">
          <a:extLst>
            <a:ext uri="{FF2B5EF4-FFF2-40B4-BE49-F238E27FC236}">
              <a16:creationId xmlns:a16="http://schemas.microsoft.com/office/drawing/2014/main" id="{00000000-0008-0000-0200-0000F5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014" name="Text Box 16">
          <a:extLst>
            <a:ext uri="{FF2B5EF4-FFF2-40B4-BE49-F238E27FC236}">
              <a16:creationId xmlns:a16="http://schemas.microsoft.com/office/drawing/2014/main" id="{00000000-0008-0000-0200-0000F6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015" name="Text Box 17">
          <a:extLst>
            <a:ext uri="{FF2B5EF4-FFF2-40B4-BE49-F238E27FC236}">
              <a16:creationId xmlns:a16="http://schemas.microsoft.com/office/drawing/2014/main" id="{00000000-0008-0000-0200-0000F7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016" name="Text Box 18">
          <a:extLst>
            <a:ext uri="{FF2B5EF4-FFF2-40B4-BE49-F238E27FC236}">
              <a16:creationId xmlns:a16="http://schemas.microsoft.com/office/drawing/2014/main" id="{00000000-0008-0000-0200-0000F8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017" name="Text Box 19">
          <a:extLst>
            <a:ext uri="{FF2B5EF4-FFF2-40B4-BE49-F238E27FC236}">
              <a16:creationId xmlns:a16="http://schemas.microsoft.com/office/drawing/2014/main" id="{00000000-0008-0000-0200-0000F9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018" name="Text Box 20">
          <a:extLst>
            <a:ext uri="{FF2B5EF4-FFF2-40B4-BE49-F238E27FC236}">
              <a16:creationId xmlns:a16="http://schemas.microsoft.com/office/drawing/2014/main" id="{00000000-0008-0000-0200-0000FA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019" name="Text Box 21">
          <a:extLst>
            <a:ext uri="{FF2B5EF4-FFF2-40B4-BE49-F238E27FC236}">
              <a16:creationId xmlns:a16="http://schemas.microsoft.com/office/drawing/2014/main" id="{00000000-0008-0000-0200-0000FB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020" name="Text Box 22">
          <a:extLst>
            <a:ext uri="{FF2B5EF4-FFF2-40B4-BE49-F238E27FC236}">
              <a16:creationId xmlns:a16="http://schemas.microsoft.com/office/drawing/2014/main" id="{00000000-0008-0000-0200-0000FC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1021" name="Text Box 23">
          <a:extLst>
            <a:ext uri="{FF2B5EF4-FFF2-40B4-BE49-F238E27FC236}">
              <a16:creationId xmlns:a16="http://schemas.microsoft.com/office/drawing/2014/main" id="{00000000-0008-0000-0200-0000FD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1022" name="Text Box 24">
          <a:extLst>
            <a:ext uri="{FF2B5EF4-FFF2-40B4-BE49-F238E27FC236}">
              <a16:creationId xmlns:a16="http://schemas.microsoft.com/office/drawing/2014/main" id="{00000000-0008-0000-0200-0000FE03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023" name="Text Box 45">
          <a:extLst>
            <a:ext uri="{FF2B5EF4-FFF2-40B4-BE49-F238E27FC236}">
              <a16:creationId xmlns:a16="http://schemas.microsoft.com/office/drawing/2014/main" id="{00000000-0008-0000-0200-0000FF03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024" name="Text Box 46">
          <a:extLst>
            <a:ext uri="{FF2B5EF4-FFF2-40B4-BE49-F238E27FC236}">
              <a16:creationId xmlns:a16="http://schemas.microsoft.com/office/drawing/2014/main" id="{00000000-0008-0000-0200-00000004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025" name="Text Box 47">
          <a:extLst>
            <a:ext uri="{FF2B5EF4-FFF2-40B4-BE49-F238E27FC236}">
              <a16:creationId xmlns:a16="http://schemas.microsoft.com/office/drawing/2014/main" id="{00000000-0008-0000-0200-00000104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026" name="Text Box 48">
          <a:extLst>
            <a:ext uri="{FF2B5EF4-FFF2-40B4-BE49-F238E27FC236}">
              <a16:creationId xmlns:a16="http://schemas.microsoft.com/office/drawing/2014/main" id="{00000000-0008-0000-0200-00000204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027" name="Text Box 49">
          <a:extLst>
            <a:ext uri="{FF2B5EF4-FFF2-40B4-BE49-F238E27FC236}">
              <a16:creationId xmlns:a16="http://schemas.microsoft.com/office/drawing/2014/main" id="{00000000-0008-0000-0200-00000304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028" name="Text Box 50">
          <a:extLst>
            <a:ext uri="{FF2B5EF4-FFF2-40B4-BE49-F238E27FC236}">
              <a16:creationId xmlns:a16="http://schemas.microsoft.com/office/drawing/2014/main" id="{00000000-0008-0000-0200-00000404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029" name="Text Box 51">
          <a:extLst>
            <a:ext uri="{FF2B5EF4-FFF2-40B4-BE49-F238E27FC236}">
              <a16:creationId xmlns:a16="http://schemas.microsoft.com/office/drawing/2014/main" id="{00000000-0008-0000-0200-00000504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030" name="Text Box 52">
          <a:extLst>
            <a:ext uri="{FF2B5EF4-FFF2-40B4-BE49-F238E27FC236}">
              <a16:creationId xmlns:a16="http://schemas.microsoft.com/office/drawing/2014/main" id="{00000000-0008-0000-0200-00000604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1031" name="Text Box 53">
          <a:extLst>
            <a:ext uri="{FF2B5EF4-FFF2-40B4-BE49-F238E27FC236}">
              <a16:creationId xmlns:a16="http://schemas.microsoft.com/office/drawing/2014/main" id="{00000000-0008-0000-0200-00000704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1032" name="Text Box 54">
          <a:extLst>
            <a:ext uri="{FF2B5EF4-FFF2-40B4-BE49-F238E27FC236}">
              <a16:creationId xmlns:a16="http://schemas.microsoft.com/office/drawing/2014/main" id="{00000000-0008-0000-0200-00000804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033" name="Text Box 63">
          <a:extLst>
            <a:ext uri="{FF2B5EF4-FFF2-40B4-BE49-F238E27FC236}">
              <a16:creationId xmlns:a16="http://schemas.microsoft.com/office/drawing/2014/main" id="{00000000-0008-0000-0200-00000904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034" name="Text Box 64">
          <a:extLst>
            <a:ext uri="{FF2B5EF4-FFF2-40B4-BE49-F238E27FC236}">
              <a16:creationId xmlns:a16="http://schemas.microsoft.com/office/drawing/2014/main" id="{00000000-0008-0000-0200-00000A04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035" name="Text Box 65">
          <a:extLst>
            <a:ext uri="{FF2B5EF4-FFF2-40B4-BE49-F238E27FC236}">
              <a16:creationId xmlns:a16="http://schemas.microsoft.com/office/drawing/2014/main" id="{00000000-0008-0000-0200-00000B04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036" name="Text Box 66">
          <a:extLst>
            <a:ext uri="{FF2B5EF4-FFF2-40B4-BE49-F238E27FC236}">
              <a16:creationId xmlns:a16="http://schemas.microsoft.com/office/drawing/2014/main" id="{00000000-0008-0000-0200-00000C04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037" name="Text Box 67">
          <a:extLst>
            <a:ext uri="{FF2B5EF4-FFF2-40B4-BE49-F238E27FC236}">
              <a16:creationId xmlns:a16="http://schemas.microsoft.com/office/drawing/2014/main" id="{00000000-0008-0000-0200-00000D04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038" name="Text Box 68">
          <a:extLst>
            <a:ext uri="{FF2B5EF4-FFF2-40B4-BE49-F238E27FC236}">
              <a16:creationId xmlns:a16="http://schemas.microsoft.com/office/drawing/2014/main" id="{00000000-0008-0000-0200-00000E04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039" name="Text Box 69">
          <a:extLst>
            <a:ext uri="{FF2B5EF4-FFF2-40B4-BE49-F238E27FC236}">
              <a16:creationId xmlns:a16="http://schemas.microsoft.com/office/drawing/2014/main" id="{00000000-0008-0000-0200-00000F04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040" name="Text Box 70">
          <a:extLst>
            <a:ext uri="{FF2B5EF4-FFF2-40B4-BE49-F238E27FC236}">
              <a16:creationId xmlns:a16="http://schemas.microsoft.com/office/drawing/2014/main" id="{00000000-0008-0000-0200-00001004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1041" name="Text Box 71">
          <a:extLst>
            <a:ext uri="{FF2B5EF4-FFF2-40B4-BE49-F238E27FC236}">
              <a16:creationId xmlns:a16="http://schemas.microsoft.com/office/drawing/2014/main" id="{00000000-0008-0000-0200-00001104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1042" name="Text Box 72">
          <a:extLst>
            <a:ext uri="{FF2B5EF4-FFF2-40B4-BE49-F238E27FC236}">
              <a16:creationId xmlns:a16="http://schemas.microsoft.com/office/drawing/2014/main" id="{00000000-0008-0000-0200-00001204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043" name="Text Box 73">
          <a:extLst>
            <a:ext uri="{FF2B5EF4-FFF2-40B4-BE49-F238E27FC236}">
              <a16:creationId xmlns:a16="http://schemas.microsoft.com/office/drawing/2014/main" id="{00000000-0008-0000-0200-00001304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044" name="Text Box 74">
          <a:extLst>
            <a:ext uri="{FF2B5EF4-FFF2-40B4-BE49-F238E27FC236}">
              <a16:creationId xmlns:a16="http://schemas.microsoft.com/office/drawing/2014/main" id="{00000000-0008-0000-0200-00001404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045" name="Text Box 75">
          <a:extLst>
            <a:ext uri="{FF2B5EF4-FFF2-40B4-BE49-F238E27FC236}">
              <a16:creationId xmlns:a16="http://schemas.microsoft.com/office/drawing/2014/main" id="{00000000-0008-0000-0200-00001504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046" name="Text Box 76">
          <a:extLst>
            <a:ext uri="{FF2B5EF4-FFF2-40B4-BE49-F238E27FC236}">
              <a16:creationId xmlns:a16="http://schemas.microsoft.com/office/drawing/2014/main" id="{00000000-0008-0000-0200-00001604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047" name="Text Box 77">
          <a:extLst>
            <a:ext uri="{FF2B5EF4-FFF2-40B4-BE49-F238E27FC236}">
              <a16:creationId xmlns:a16="http://schemas.microsoft.com/office/drawing/2014/main" id="{00000000-0008-0000-0200-00001704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048" name="Text Box 78">
          <a:extLst>
            <a:ext uri="{FF2B5EF4-FFF2-40B4-BE49-F238E27FC236}">
              <a16:creationId xmlns:a16="http://schemas.microsoft.com/office/drawing/2014/main" id="{00000000-0008-0000-0200-00001804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049" name="Text Box 79">
          <a:extLst>
            <a:ext uri="{FF2B5EF4-FFF2-40B4-BE49-F238E27FC236}">
              <a16:creationId xmlns:a16="http://schemas.microsoft.com/office/drawing/2014/main" id="{00000000-0008-0000-0200-00001904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050" name="Text Box 80">
          <a:extLst>
            <a:ext uri="{FF2B5EF4-FFF2-40B4-BE49-F238E27FC236}">
              <a16:creationId xmlns:a16="http://schemas.microsoft.com/office/drawing/2014/main" id="{00000000-0008-0000-0200-00001A04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1051" name="Text Box 81">
          <a:extLst>
            <a:ext uri="{FF2B5EF4-FFF2-40B4-BE49-F238E27FC236}">
              <a16:creationId xmlns:a16="http://schemas.microsoft.com/office/drawing/2014/main" id="{00000000-0008-0000-0200-00001B04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1052" name="Text Box 82">
          <a:extLst>
            <a:ext uri="{FF2B5EF4-FFF2-40B4-BE49-F238E27FC236}">
              <a16:creationId xmlns:a16="http://schemas.microsoft.com/office/drawing/2014/main" id="{00000000-0008-0000-0200-00001C04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053" name="Text Box 2">
          <a:extLst>
            <a:ext uri="{FF2B5EF4-FFF2-40B4-BE49-F238E27FC236}">
              <a16:creationId xmlns:a16="http://schemas.microsoft.com/office/drawing/2014/main" id="{00000000-0008-0000-0200-00001D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054" name="Text Box 4">
          <a:extLst>
            <a:ext uri="{FF2B5EF4-FFF2-40B4-BE49-F238E27FC236}">
              <a16:creationId xmlns:a16="http://schemas.microsoft.com/office/drawing/2014/main" id="{00000000-0008-0000-0200-00001E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055" name="Text Box 5">
          <a:extLst>
            <a:ext uri="{FF2B5EF4-FFF2-40B4-BE49-F238E27FC236}">
              <a16:creationId xmlns:a16="http://schemas.microsoft.com/office/drawing/2014/main" id="{00000000-0008-0000-0200-00001F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056" name="Text Box 6">
          <a:extLst>
            <a:ext uri="{FF2B5EF4-FFF2-40B4-BE49-F238E27FC236}">
              <a16:creationId xmlns:a16="http://schemas.microsoft.com/office/drawing/2014/main" id="{00000000-0008-0000-0200-000020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057" name="Text Box 7">
          <a:extLst>
            <a:ext uri="{FF2B5EF4-FFF2-40B4-BE49-F238E27FC236}">
              <a16:creationId xmlns:a16="http://schemas.microsoft.com/office/drawing/2014/main" id="{00000000-0008-0000-0200-000021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058" name="Text Box 8">
          <a:extLst>
            <a:ext uri="{FF2B5EF4-FFF2-40B4-BE49-F238E27FC236}">
              <a16:creationId xmlns:a16="http://schemas.microsoft.com/office/drawing/2014/main" id="{00000000-0008-0000-0200-000022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059" name="Text Box 9">
          <a:extLst>
            <a:ext uri="{FF2B5EF4-FFF2-40B4-BE49-F238E27FC236}">
              <a16:creationId xmlns:a16="http://schemas.microsoft.com/office/drawing/2014/main" id="{00000000-0008-0000-0200-000023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060" name="Text Box 10">
          <a:extLst>
            <a:ext uri="{FF2B5EF4-FFF2-40B4-BE49-F238E27FC236}">
              <a16:creationId xmlns:a16="http://schemas.microsoft.com/office/drawing/2014/main" id="{00000000-0008-0000-0200-000024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061" name="Text Box 11">
          <a:extLst>
            <a:ext uri="{FF2B5EF4-FFF2-40B4-BE49-F238E27FC236}">
              <a16:creationId xmlns:a16="http://schemas.microsoft.com/office/drawing/2014/main" id="{00000000-0008-0000-0200-000025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062" name="Text Box 12">
          <a:extLst>
            <a:ext uri="{FF2B5EF4-FFF2-40B4-BE49-F238E27FC236}">
              <a16:creationId xmlns:a16="http://schemas.microsoft.com/office/drawing/2014/main" id="{00000000-0008-0000-0200-000026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063" name="Text Box 15">
          <a:extLst>
            <a:ext uri="{FF2B5EF4-FFF2-40B4-BE49-F238E27FC236}">
              <a16:creationId xmlns:a16="http://schemas.microsoft.com/office/drawing/2014/main" id="{00000000-0008-0000-0200-000027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064" name="Text Box 16">
          <a:extLst>
            <a:ext uri="{FF2B5EF4-FFF2-40B4-BE49-F238E27FC236}">
              <a16:creationId xmlns:a16="http://schemas.microsoft.com/office/drawing/2014/main" id="{00000000-0008-0000-0200-000028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065" name="Text Box 17">
          <a:extLst>
            <a:ext uri="{FF2B5EF4-FFF2-40B4-BE49-F238E27FC236}">
              <a16:creationId xmlns:a16="http://schemas.microsoft.com/office/drawing/2014/main" id="{00000000-0008-0000-0200-000029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066" name="Text Box 18">
          <a:extLst>
            <a:ext uri="{FF2B5EF4-FFF2-40B4-BE49-F238E27FC236}">
              <a16:creationId xmlns:a16="http://schemas.microsoft.com/office/drawing/2014/main" id="{00000000-0008-0000-0200-00002A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067" name="Text Box 19">
          <a:extLst>
            <a:ext uri="{FF2B5EF4-FFF2-40B4-BE49-F238E27FC236}">
              <a16:creationId xmlns:a16="http://schemas.microsoft.com/office/drawing/2014/main" id="{00000000-0008-0000-0200-00002B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068" name="Text Box 20">
          <a:extLst>
            <a:ext uri="{FF2B5EF4-FFF2-40B4-BE49-F238E27FC236}">
              <a16:creationId xmlns:a16="http://schemas.microsoft.com/office/drawing/2014/main" id="{00000000-0008-0000-0200-00002C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069" name="Text Box 21">
          <a:extLst>
            <a:ext uri="{FF2B5EF4-FFF2-40B4-BE49-F238E27FC236}">
              <a16:creationId xmlns:a16="http://schemas.microsoft.com/office/drawing/2014/main" id="{00000000-0008-0000-0200-00002D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070" name="Text Box 22">
          <a:extLst>
            <a:ext uri="{FF2B5EF4-FFF2-40B4-BE49-F238E27FC236}">
              <a16:creationId xmlns:a16="http://schemas.microsoft.com/office/drawing/2014/main" id="{00000000-0008-0000-0200-00002E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1071" name="Text Box 23">
          <a:extLst>
            <a:ext uri="{FF2B5EF4-FFF2-40B4-BE49-F238E27FC236}">
              <a16:creationId xmlns:a16="http://schemas.microsoft.com/office/drawing/2014/main" id="{00000000-0008-0000-0200-00002F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1072" name="Text Box 24">
          <a:extLst>
            <a:ext uri="{FF2B5EF4-FFF2-40B4-BE49-F238E27FC236}">
              <a16:creationId xmlns:a16="http://schemas.microsoft.com/office/drawing/2014/main" id="{00000000-0008-0000-0200-000030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073" name="Text Box 25">
          <a:extLst>
            <a:ext uri="{FF2B5EF4-FFF2-40B4-BE49-F238E27FC236}">
              <a16:creationId xmlns:a16="http://schemas.microsoft.com/office/drawing/2014/main" id="{00000000-0008-0000-0200-000031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074" name="Text Box 26">
          <a:extLst>
            <a:ext uri="{FF2B5EF4-FFF2-40B4-BE49-F238E27FC236}">
              <a16:creationId xmlns:a16="http://schemas.microsoft.com/office/drawing/2014/main" id="{00000000-0008-0000-0200-000032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075" name="Text Box 27">
          <a:extLst>
            <a:ext uri="{FF2B5EF4-FFF2-40B4-BE49-F238E27FC236}">
              <a16:creationId xmlns:a16="http://schemas.microsoft.com/office/drawing/2014/main" id="{00000000-0008-0000-0200-000033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076" name="Text Box 28">
          <a:extLst>
            <a:ext uri="{FF2B5EF4-FFF2-40B4-BE49-F238E27FC236}">
              <a16:creationId xmlns:a16="http://schemas.microsoft.com/office/drawing/2014/main" id="{00000000-0008-0000-0200-000034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077" name="Text Box 29">
          <a:extLst>
            <a:ext uri="{FF2B5EF4-FFF2-40B4-BE49-F238E27FC236}">
              <a16:creationId xmlns:a16="http://schemas.microsoft.com/office/drawing/2014/main" id="{00000000-0008-0000-0200-000035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078" name="Text Box 30">
          <a:extLst>
            <a:ext uri="{FF2B5EF4-FFF2-40B4-BE49-F238E27FC236}">
              <a16:creationId xmlns:a16="http://schemas.microsoft.com/office/drawing/2014/main" id="{00000000-0008-0000-0200-000036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079" name="Text Box 31">
          <a:extLst>
            <a:ext uri="{FF2B5EF4-FFF2-40B4-BE49-F238E27FC236}">
              <a16:creationId xmlns:a16="http://schemas.microsoft.com/office/drawing/2014/main" id="{00000000-0008-0000-0200-000037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080" name="Text Box 32">
          <a:extLst>
            <a:ext uri="{FF2B5EF4-FFF2-40B4-BE49-F238E27FC236}">
              <a16:creationId xmlns:a16="http://schemas.microsoft.com/office/drawing/2014/main" id="{00000000-0008-0000-0200-000038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081" name="Text Box 33">
          <a:extLst>
            <a:ext uri="{FF2B5EF4-FFF2-40B4-BE49-F238E27FC236}">
              <a16:creationId xmlns:a16="http://schemas.microsoft.com/office/drawing/2014/main" id="{00000000-0008-0000-0200-000039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082" name="Text Box 34">
          <a:extLst>
            <a:ext uri="{FF2B5EF4-FFF2-40B4-BE49-F238E27FC236}">
              <a16:creationId xmlns:a16="http://schemas.microsoft.com/office/drawing/2014/main" id="{00000000-0008-0000-0200-00003A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083" name="Text Box 35">
          <a:extLst>
            <a:ext uri="{FF2B5EF4-FFF2-40B4-BE49-F238E27FC236}">
              <a16:creationId xmlns:a16="http://schemas.microsoft.com/office/drawing/2014/main" id="{00000000-0008-0000-0200-00003B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084" name="Text Box 36">
          <a:extLst>
            <a:ext uri="{FF2B5EF4-FFF2-40B4-BE49-F238E27FC236}">
              <a16:creationId xmlns:a16="http://schemas.microsoft.com/office/drawing/2014/main" id="{00000000-0008-0000-0200-00003C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085" name="Text Box 37">
          <a:extLst>
            <a:ext uri="{FF2B5EF4-FFF2-40B4-BE49-F238E27FC236}">
              <a16:creationId xmlns:a16="http://schemas.microsoft.com/office/drawing/2014/main" id="{00000000-0008-0000-0200-00003D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086" name="Text Box 38">
          <a:extLst>
            <a:ext uri="{FF2B5EF4-FFF2-40B4-BE49-F238E27FC236}">
              <a16:creationId xmlns:a16="http://schemas.microsoft.com/office/drawing/2014/main" id="{00000000-0008-0000-0200-00003E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087" name="Text Box 39">
          <a:extLst>
            <a:ext uri="{FF2B5EF4-FFF2-40B4-BE49-F238E27FC236}">
              <a16:creationId xmlns:a16="http://schemas.microsoft.com/office/drawing/2014/main" id="{00000000-0008-0000-0200-00003F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088" name="Text Box 40">
          <a:extLst>
            <a:ext uri="{FF2B5EF4-FFF2-40B4-BE49-F238E27FC236}">
              <a16:creationId xmlns:a16="http://schemas.microsoft.com/office/drawing/2014/main" id="{00000000-0008-0000-0200-000040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089" name="Text Box 41">
          <a:extLst>
            <a:ext uri="{FF2B5EF4-FFF2-40B4-BE49-F238E27FC236}">
              <a16:creationId xmlns:a16="http://schemas.microsoft.com/office/drawing/2014/main" id="{00000000-0008-0000-0200-000041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090" name="Text Box 42">
          <a:extLst>
            <a:ext uri="{FF2B5EF4-FFF2-40B4-BE49-F238E27FC236}">
              <a16:creationId xmlns:a16="http://schemas.microsoft.com/office/drawing/2014/main" id="{00000000-0008-0000-0200-000042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091" name="Text Box 45">
          <a:extLst>
            <a:ext uri="{FF2B5EF4-FFF2-40B4-BE49-F238E27FC236}">
              <a16:creationId xmlns:a16="http://schemas.microsoft.com/office/drawing/2014/main" id="{00000000-0008-0000-0200-000043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092" name="Text Box 46">
          <a:extLst>
            <a:ext uri="{FF2B5EF4-FFF2-40B4-BE49-F238E27FC236}">
              <a16:creationId xmlns:a16="http://schemas.microsoft.com/office/drawing/2014/main" id="{00000000-0008-0000-0200-000044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093" name="Text Box 47">
          <a:extLst>
            <a:ext uri="{FF2B5EF4-FFF2-40B4-BE49-F238E27FC236}">
              <a16:creationId xmlns:a16="http://schemas.microsoft.com/office/drawing/2014/main" id="{00000000-0008-0000-0200-000045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094" name="Text Box 48">
          <a:extLst>
            <a:ext uri="{FF2B5EF4-FFF2-40B4-BE49-F238E27FC236}">
              <a16:creationId xmlns:a16="http://schemas.microsoft.com/office/drawing/2014/main" id="{00000000-0008-0000-0200-000046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095" name="Text Box 49">
          <a:extLst>
            <a:ext uri="{FF2B5EF4-FFF2-40B4-BE49-F238E27FC236}">
              <a16:creationId xmlns:a16="http://schemas.microsoft.com/office/drawing/2014/main" id="{00000000-0008-0000-0200-000047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096" name="Text Box 50">
          <a:extLst>
            <a:ext uri="{FF2B5EF4-FFF2-40B4-BE49-F238E27FC236}">
              <a16:creationId xmlns:a16="http://schemas.microsoft.com/office/drawing/2014/main" id="{00000000-0008-0000-0200-000048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097" name="Text Box 51">
          <a:extLst>
            <a:ext uri="{FF2B5EF4-FFF2-40B4-BE49-F238E27FC236}">
              <a16:creationId xmlns:a16="http://schemas.microsoft.com/office/drawing/2014/main" id="{00000000-0008-0000-0200-000049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098" name="Text Box 52">
          <a:extLst>
            <a:ext uri="{FF2B5EF4-FFF2-40B4-BE49-F238E27FC236}">
              <a16:creationId xmlns:a16="http://schemas.microsoft.com/office/drawing/2014/main" id="{00000000-0008-0000-0200-00004A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1099" name="Text Box 53">
          <a:extLst>
            <a:ext uri="{FF2B5EF4-FFF2-40B4-BE49-F238E27FC236}">
              <a16:creationId xmlns:a16="http://schemas.microsoft.com/office/drawing/2014/main" id="{00000000-0008-0000-0200-00004B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1100" name="Text Box 54">
          <a:extLst>
            <a:ext uri="{FF2B5EF4-FFF2-40B4-BE49-F238E27FC236}">
              <a16:creationId xmlns:a16="http://schemas.microsoft.com/office/drawing/2014/main" id="{00000000-0008-0000-0200-00004C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101" name="Text Box 55">
          <a:extLst>
            <a:ext uri="{FF2B5EF4-FFF2-40B4-BE49-F238E27FC236}">
              <a16:creationId xmlns:a16="http://schemas.microsoft.com/office/drawing/2014/main" id="{00000000-0008-0000-0200-00004D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102" name="Text Box 56">
          <a:extLst>
            <a:ext uri="{FF2B5EF4-FFF2-40B4-BE49-F238E27FC236}">
              <a16:creationId xmlns:a16="http://schemas.microsoft.com/office/drawing/2014/main" id="{00000000-0008-0000-0200-00004E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103" name="Text Box 57">
          <a:extLst>
            <a:ext uri="{FF2B5EF4-FFF2-40B4-BE49-F238E27FC236}">
              <a16:creationId xmlns:a16="http://schemas.microsoft.com/office/drawing/2014/main" id="{00000000-0008-0000-0200-00004F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104" name="Text Box 58">
          <a:extLst>
            <a:ext uri="{FF2B5EF4-FFF2-40B4-BE49-F238E27FC236}">
              <a16:creationId xmlns:a16="http://schemas.microsoft.com/office/drawing/2014/main" id="{00000000-0008-0000-0200-000050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105" name="Text Box 59">
          <a:extLst>
            <a:ext uri="{FF2B5EF4-FFF2-40B4-BE49-F238E27FC236}">
              <a16:creationId xmlns:a16="http://schemas.microsoft.com/office/drawing/2014/main" id="{00000000-0008-0000-0200-000051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106" name="Text Box 60">
          <a:extLst>
            <a:ext uri="{FF2B5EF4-FFF2-40B4-BE49-F238E27FC236}">
              <a16:creationId xmlns:a16="http://schemas.microsoft.com/office/drawing/2014/main" id="{00000000-0008-0000-0200-000052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107" name="Text Box 61">
          <a:extLst>
            <a:ext uri="{FF2B5EF4-FFF2-40B4-BE49-F238E27FC236}">
              <a16:creationId xmlns:a16="http://schemas.microsoft.com/office/drawing/2014/main" id="{00000000-0008-0000-0200-000053040000}"/>
            </a:ext>
          </a:extLst>
        </xdr:cNvPr>
        <xdr:cNvSpPr txBox="1">
          <a:spLocks noChangeArrowheads="1"/>
        </xdr:cNvSpPr>
      </xdr:nvSpPr>
      <xdr:spPr bwMode="auto">
        <a:xfrm>
          <a:off x="5814060" y="12710160"/>
          <a:ext cx="142875" cy="17589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108" name="Text Box 62">
          <a:extLst>
            <a:ext uri="{FF2B5EF4-FFF2-40B4-BE49-F238E27FC236}">
              <a16:creationId xmlns:a16="http://schemas.microsoft.com/office/drawing/2014/main" id="{00000000-0008-0000-0200-000054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109" name="Text Box 63">
          <a:extLst>
            <a:ext uri="{FF2B5EF4-FFF2-40B4-BE49-F238E27FC236}">
              <a16:creationId xmlns:a16="http://schemas.microsoft.com/office/drawing/2014/main" id="{00000000-0008-0000-0200-000055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110" name="Text Box 64">
          <a:extLst>
            <a:ext uri="{FF2B5EF4-FFF2-40B4-BE49-F238E27FC236}">
              <a16:creationId xmlns:a16="http://schemas.microsoft.com/office/drawing/2014/main" id="{00000000-0008-0000-0200-000056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111" name="Text Box 65">
          <a:extLst>
            <a:ext uri="{FF2B5EF4-FFF2-40B4-BE49-F238E27FC236}">
              <a16:creationId xmlns:a16="http://schemas.microsoft.com/office/drawing/2014/main" id="{00000000-0008-0000-0200-000057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112" name="Text Box 66">
          <a:extLst>
            <a:ext uri="{FF2B5EF4-FFF2-40B4-BE49-F238E27FC236}">
              <a16:creationId xmlns:a16="http://schemas.microsoft.com/office/drawing/2014/main" id="{00000000-0008-0000-0200-000058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113" name="Text Box 67">
          <a:extLst>
            <a:ext uri="{FF2B5EF4-FFF2-40B4-BE49-F238E27FC236}">
              <a16:creationId xmlns:a16="http://schemas.microsoft.com/office/drawing/2014/main" id="{00000000-0008-0000-0200-000059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114" name="Text Box 68">
          <a:extLst>
            <a:ext uri="{FF2B5EF4-FFF2-40B4-BE49-F238E27FC236}">
              <a16:creationId xmlns:a16="http://schemas.microsoft.com/office/drawing/2014/main" id="{00000000-0008-0000-0200-00005A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115" name="Text Box 69">
          <a:extLst>
            <a:ext uri="{FF2B5EF4-FFF2-40B4-BE49-F238E27FC236}">
              <a16:creationId xmlns:a16="http://schemas.microsoft.com/office/drawing/2014/main" id="{00000000-0008-0000-0200-00005B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116" name="Text Box 70">
          <a:extLst>
            <a:ext uri="{FF2B5EF4-FFF2-40B4-BE49-F238E27FC236}">
              <a16:creationId xmlns:a16="http://schemas.microsoft.com/office/drawing/2014/main" id="{00000000-0008-0000-0200-00005C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1117" name="Text Box 71">
          <a:extLst>
            <a:ext uri="{FF2B5EF4-FFF2-40B4-BE49-F238E27FC236}">
              <a16:creationId xmlns:a16="http://schemas.microsoft.com/office/drawing/2014/main" id="{00000000-0008-0000-0200-00005D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1118" name="Text Box 72">
          <a:extLst>
            <a:ext uri="{FF2B5EF4-FFF2-40B4-BE49-F238E27FC236}">
              <a16:creationId xmlns:a16="http://schemas.microsoft.com/office/drawing/2014/main" id="{00000000-0008-0000-0200-00005E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119" name="Text Box 73">
          <a:extLst>
            <a:ext uri="{FF2B5EF4-FFF2-40B4-BE49-F238E27FC236}">
              <a16:creationId xmlns:a16="http://schemas.microsoft.com/office/drawing/2014/main" id="{00000000-0008-0000-0200-00005F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120" name="Text Box 74">
          <a:extLst>
            <a:ext uri="{FF2B5EF4-FFF2-40B4-BE49-F238E27FC236}">
              <a16:creationId xmlns:a16="http://schemas.microsoft.com/office/drawing/2014/main" id="{00000000-0008-0000-0200-000060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121" name="Text Box 75">
          <a:extLst>
            <a:ext uri="{FF2B5EF4-FFF2-40B4-BE49-F238E27FC236}">
              <a16:creationId xmlns:a16="http://schemas.microsoft.com/office/drawing/2014/main" id="{00000000-0008-0000-0200-000061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122" name="Text Box 76">
          <a:extLst>
            <a:ext uri="{FF2B5EF4-FFF2-40B4-BE49-F238E27FC236}">
              <a16:creationId xmlns:a16="http://schemas.microsoft.com/office/drawing/2014/main" id="{00000000-0008-0000-0200-000062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123" name="Text Box 77">
          <a:extLst>
            <a:ext uri="{FF2B5EF4-FFF2-40B4-BE49-F238E27FC236}">
              <a16:creationId xmlns:a16="http://schemas.microsoft.com/office/drawing/2014/main" id="{00000000-0008-0000-0200-000063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124" name="Text Box 78">
          <a:extLst>
            <a:ext uri="{FF2B5EF4-FFF2-40B4-BE49-F238E27FC236}">
              <a16:creationId xmlns:a16="http://schemas.microsoft.com/office/drawing/2014/main" id="{00000000-0008-0000-0200-000064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125" name="Text Box 79">
          <a:extLst>
            <a:ext uri="{FF2B5EF4-FFF2-40B4-BE49-F238E27FC236}">
              <a16:creationId xmlns:a16="http://schemas.microsoft.com/office/drawing/2014/main" id="{00000000-0008-0000-0200-000065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126" name="Text Box 80">
          <a:extLst>
            <a:ext uri="{FF2B5EF4-FFF2-40B4-BE49-F238E27FC236}">
              <a16:creationId xmlns:a16="http://schemas.microsoft.com/office/drawing/2014/main" id="{00000000-0008-0000-0200-000066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1127" name="Text Box 81">
          <a:extLst>
            <a:ext uri="{FF2B5EF4-FFF2-40B4-BE49-F238E27FC236}">
              <a16:creationId xmlns:a16="http://schemas.microsoft.com/office/drawing/2014/main" id="{00000000-0008-0000-0200-000067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1128" name="Text Box 82">
          <a:extLst>
            <a:ext uri="{FF2B5EF4-FFF2-40B4-BE49-F238E27FC236}">
              <a16:creationId xmlns:a16="http://schemas.microsoft.com/office/drawing/2014/main" id="{00000000-0008-0000-0200-000068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129" name="Text Box 15">
          <a:extLst>
            <a:ext uri="{FF2B5EF4-FFF2-40B4-BE49-F238E27FC236}">
              <a16:creationId xmlns:a16="http://schemas.microsoft.com/office/drawing/2014/main" id="{00000000-0008-0000-0200-000069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130" name="Text Box 16">
          <a:extLst>
            <a:ext uri="{FF2B5EF4-FFF2-40B4-BE49-F238E27FC236}">
              <a16:creationId xmlns:a16="http://schemas.microsoft.com/office/drawing/2014/main" id="{00000000-0008-0000-0200-00006A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131" name="Text Box 17">
          <a:extLst>
            <a:ext uri="{FF2B5EF4-FFF2-40B4-BE49-F238E27FC236}">
              <a16:creationId xmlns:a16="http://schemas.microsoft.com/office/drawing/2014/main" id="{00000000-0008-0000-0200-00006B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132" name="Text Box 18">
          <a:extLst>
            <a:ext uri="{FF2B5EF4-FFF2-40B4-BE49-F238E27FC236}">
              <a16:creationId xmlns:a16="http://schemas.microsoft.com/office/drawing/2014/main" id="{00000000-0008-0000-0200-00006C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133" name="Text Box 19">
          <a:extLst>
            <a:ext uri="{FF2B5EF4-FFF2-40B4-BE49-F238E27FC236}">
              <a16:creationId xmlns:a16="http://schemas.microsoft.com/office/drawing/2014/main" id="{00000000-0008-0000-0200-00006D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134" name="Text Box 20">
          <a:extLst>
            <a:ext uri="{FF2B5EF4-FFF2-40B4-BE49-F238E27FC236}">
              <a16:creationId xmlns:a16="http://schemas.microsoft.com/office/drawing/2014/main" id="{00000000-0008-0000-0200-00006E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135" name="Text Box 21">
          <a:extLst>
            <a:ext uri="{FF2B5EF4-FFF2-40B4-BE49-F238E27FC236}">
              <a16:creationId xmlns:a16="http://schemas.microsoft.com/office/drawing/2014/main" id="{00000000-0008-0000-0200-00006F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136" name="Text Box 22">
          <a:extLst>
            <a:ext uri="{FF2B5EF4-FFF2-40B4-BE49-F238E27FC236}">
              <a16:creationId xmlns:a16="http://schemas.microsoft.com/office/drawing/2014/main" id="{00000000-0008-0000-0200-000070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1137" name="Text Box 23">
          <a:extLst>
            <a:ext uri="{FF2B5EF4-FFF2-40B4-BE49-F238E27FC236}">
              <a16:creationId xmlns:a16="http://schemas.microsoft.com/office/drawing/2014/main" id="{00000000-0008-0000-0200-000071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1138" name="Text Box 24">
          <a:extLst>
            <a:ext uri="{FF2B5EF4-FFF2-40B4-BE49-F238E27FC236}">
              <a16:creationId xmlns:a16="http://schemas.microsoft.com/office/drawing/2014/main" id="{00000000-0008-0000-0200-000072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139" name="Text Box 45">
          <a:extLst>
            <a:ext uri="{FF2B5EF4-FFF2-40B4-BE49-F238E27FC236}">
              <a16:creationId xmlns:a16="http://schemas.microsoft.com/office/drawing/2014/main" id="{00000000-0008-0000-0200-000073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140" name="Text Box 46">
          <a:extLst>
            <a:ext uri="{FF2B5EF4-FFF2-40B4-BE49-F238E27FC236}">
              <a16:creationId xmlns:a16="http://schemas.microsoft.com/office/drawing/2014/main" id="{00000000-0008-0000-0200-000074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141" name="Text Box 47">
          <a:extLst>
            <a:ext uri="{FF2B5EF4-FFF2-40B4-BE49-F238E27FC236}">
              <a16:creationId xmlns:a16="http://schemas.microsoft.com/office/drawing/2014/main" id="{00000000-0008-0000-0200-000075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142" name="Text Box 48">
          <a:extLst>
            <a:ext uri="{FF2B5EF4-FFF2-40B4-BE49-F238E27FC236}">
              <a16:creationId xmlns:a16="http://schemas.microsoft.com/office/drawing/2014/main" id="{00000000-0008-0000-0200-000076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143" name="Text Box 49">
          <a:extLst>
            <a:ext uri="{FF2B5EF4-FFF2-40B4-BE49-F238E27FC236}">
              <a16:creationId xmlns:a16="http://schemas.microsoft.com/office/drawing/2014/main" id="{00000000-0008-0000-0200-000077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144" name="Text Box 50">
          <a:extLst>
            <a:ext uri="{FF2B5EF4-FFF2-40B4-BE49-F238E27FC236}">
              <a16:creationId xmlns:a16="http://schemas.microsoft.com/office/drawing/2014/main" id="{00000000-0008-0000-0200-000078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145" name="Text Box 51">
          <a:extLst>
            <a:ext uri="{FF2B5EF4-FFF2-40B4-BE49-F238E27FC236}">
              <a16:creationId xmlns:a16="http://schemas.microsoft.com/office/drawing/2014/main" id="{00000000-0008-0000-0200-000079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146" name="Text Box 52">
          <a:extLst>
            <a:ext uri="{FF2B5EF4-FFF2-40B4-BE49-F238E27FC236}">
              <a16:creationId xmlns:a16="http://schemas.microsoft.com/office/drawing/2014/main" id="{00000000-0008-0000-0200-00007A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1147" name="Text Box 53">
          <a:extLst>
            <a:ext uri="{FF2B5EF4-FFF2-40B4-BE49-F238E27FC236}">
              <a16:creationId xmlns:a16="http://schemas.microsoft.com/office/drawing/2014/main" id="{00000000-0008-0000-0200-00007B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1148" name="Text Box 54">
          <a:extLst>
            <a:ext uri="{FF2B5EF4-FFF2-40B4-BE49-F238E27FC236}">
              <a16:creationId xmlns:a16="http://schemas.microsoft.com/office/drawing/2014/main" id="{00000000-0008-0000-0200-00007C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149" name="Text Box 63">
          <a:extLst>
            <a:ext uri="{FF2B5EF4-FFF2-40B4-BE49-F238E27FC236}">
              <a16:creationId xmlns:a16="http://schemas.microsoft.com/office/drawing/2014/main" id="{00000000-0008-0000-0200-00007D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150" name="Text Box 64">
          <a:extLst>
            <a:ext uri="{FF2B5EF4-FFF2-40B4-BE49-F238E27FC236}">
              <a16:creationId xmlns:a16="http://schemas.microsoft.com/office/drawing/2014/main" id="{00000000-0008-0000-0200-00007E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151" name="Text Box 65">
          <a:extLst>
            <a:ext uri="{FF2B5EF4-FFF2-40B4-BE49-F238E27FC236}">
              <a16:creationId xmlns:a16="http://schemas.microsoft.com/office/drawing/2014/main" id="{00000000-0008-0000-0200-00007F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152" name="Text Box 66">
          <a:extLst>
            <a:ext uri="{FF2B5EF4-FFF2-40B4-BE49-F238E27FC236}">
              <a16:creationId xmlns:a16="http://schemas.microsoft.com/office/drawing/2014/main" id="{00000000-0008-0000-0200-000080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153" name="Text Box 67">
          <a:extLst>
            <a:ext uri="{FF2B5EF4-FFF2-40B4-BE49-F238E27FC236}">
              <a16:creationId xmlns:a16="http://schemas.microsoft.com/office/drawing/2014/main" id="{00000000-0008-0000-0200-000081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154" name="Text Box 68">
          <a:extLst>
            <a:ext uri="{FF2B5EF4-FFF2-40B4-BE49-F238E27FC236}">
              <a16:creationId xmlns:a16="http://schemas.microsoft.com/office/drawing/2014/main" id="{00000000-0008-0000-0200-000082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155" name="Text Box 69">
          <a:extLst>
            <a:ext uri="{FF2B5EF4-FFF2-40B4-BE49-F238E27FC236}">
              <a16:creationId xmlns:a16="http://schemas.microsoft.com/office/drawing/2014/main" id="{00000000-0008-0000-0200-000083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156" name="Text Box 70">
          <a:extLst>
            <a:ext uri="{FF2B5EF4-FFF2-40B4-BE49-F238E27FC236}">
              <a16:creationId xmlns:a16="http://schemas.microsoft.com/office/drawing/2014/main" id="{00000000-0008-0000-0200-000084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1157" name="Text Box 71">
          <a:extLst>
            <a:ext uri="{FF2B5EF4-FFF2-40B4-BE49-F238E27FC236}">
              <a16:creationId xmlns:a16="http://schemas.microsoft.com/office/drawing/2014/main" id="{00000000-0008-0000-0200-000085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1158" name="Text Box 72">
          <a:extLst>
            <a:ext uri="{FF2B5EF4-FFF2-40B4-BE49-F238E27FC236}">
              <a16:creationId xmlns:a16="http://schemas.microsoft.com/office/drawing/2014/main" id="{00000000-0008-0000-0200-000086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159" name="Text Box 73">
          <a:extLst>
            <a:ext uri="{FF2B5EF4-FFF2-40B4-BE49-F238E27FC236}">
              <a16:creationId xmlns:a16="http://schemas.microsoft.com/office/drawing/2014/main" id="{00000000-0008-0000-0200-000087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160" name="Text Box 74">
          <a:extLst>
            <a:ext uri="{FF2B5EF4-FFF2-40B4-BE49-F238E27FC236}">
              <a16:creationId xmlns:a16="http://schemas.microsoft.com/office/drawing/2014/main" id="{00000000-0008-0000-0200-000088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161" name="Text Box 75">
          <a:extLst>
            <a:ext uri="{FF2B5EF4-FFF2-40B4-BE49-F238E27FC236}">
              <a16:creationId xmlns:a16="http://schemas.microsoft.com/office/drawing/2014/main" id="{00000000-0008-0000-0200-000089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162" name="Text Box 76">
          <a:extLst>
            <a:ext uri="{FF2B5EF4-FFF2-40B4-BE49-F238E27FC236}">
              <a16:creationId xmlns:a16="http://schemas.microsoft.com/office/drawing/2014/main" id="{00000000-0008-0000-0200-00008A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163" name="Text Box 77">
          <a:extLst>
            <a:ext uri="{FF2B5EF4-FFF2-40B4-BE49-F238E27FC236}">
              <a16:creationId xmlns:a16="http://schemas.microsoft.com/office/drawing/2014/main" id="{00000000-0008-0000-0200-00008B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164" name="Text Box 78">
          <a:extLst>
            <a:ext uri="{FF2B5EF4-FFF2-40B4-BE49-F238E27FC236}">
              <a16:creationId xmlns:a16="http://schemas.microsoft.com/office/drawing/2014/main" id="{00000000-0008-0000-0200-00008C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165" name="Text Box 79">
          <a:extLst>
            <a:ext uri="{FF2B5EF4-FFF2-40B4-BE49-F238E27FC236}">
              <a16:creationId xmlns:a16="http://schemas.microsoft.com/office/drawing/2014/main" id="{00000000-0008-0000-0200-00008D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166" name="Text Box 80">
          <a:extLst>
            <a:ext uri="{FF2B5EF4-FFF2-40B4-BE49-F238E27FC236}">
              <a16:creationId xmlns:a16="http://schemas.microsoft.com/office/drawing/2014/main" id="{00000000-0008-0000-0200-00008E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1167" name="Text Box 81">
          <a:extLst>
            <a:ext uri="{FF2B5EF4-FFF2-40B4-BE49-F238E27FC236}">
              <a16:creationId xmlns:a16="http://schemas.microsoft.com/office/drawing/2014/main" id="{00000000-0008-0000-0200-00008F040000}"/>
            </a:ext>
          </a:extLst>
        </xdr:cNvPr>
        <xdr:cNvSpPr txBox="1">
          <a:spLocks noChangeArrowheads="1"/>
        </xdr:cNvSpPr>
      </xdr:nvSpPr>
      <xdr:spPr bwMode="auto">
        <a:xfrm>
          <a:off x="5814060" y="12710160"/>
          <a:ext cx="161925" cy="17589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1168" name="Text Box 82">
          <a:extLst>
            <a:ext uri="{FF2B5EF4-FFF2-40B4-BE49-F238E27FC236}">
              <a16:creationId xmlns:a16="http://schemas.microsoft.com/office/drawing/2014/main" id="{00000000-0008-0000-0200-000090040000}"/>
            </a:ext>
          </a:extLst>
        </xdr:cNvPr>
        <xdr:cNvSpPr txBox="1">
          <a:spLocks noChangeArrowheads="1"/>
        </xdr:cNvSpPr>
      </xdr:nvSpPr>
      <xdr:spPr bwMode="auto">
        <a:xfrm>
          <a:off x="5814060" y="12710160"/>
          <a:ext cx="180975" cy="17589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174285</xdr:rowOff>
    </xdr:to>
    <xdr:sp macro="" textlink="">
      <xdr:nvSpPr>
        <xdr:cNvPr id="1169" name="Text Box 23">
          <a:extLst>
            <a:ext uri="{FF2B5EF4-FFF2-40B4-BE49-F238E27FC236}">
              <a16:creationId xmlns:a16="http://schemas.microsoft.com/office/drawing/2014/main" id="{00000000-0008-0000-0200-00009104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174285</xdr:rowOff>
    </xdr:to>
    <xdr:sp macro="" textlink="">
      <xdr:nvSpPr>
        <xdr:cNvPr id="1170" name="Text Box 24">
          <a:extLst>
            <a:ext uri="{FF2B5EF4-FFF2-40B4-BE49-F238E27FC236}">
              <a16:creationId xmlns:a16="http://schemas.microsoft.com/office/drawing/2014/main" id="{00000000-0008-0000-0200-00009204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174285</xdr:rowOff>
    </xdr:to>
    <xdr:sp macro="" textlink="">
      <xdr:nvSpPr>
        <xdr:cNvPr id="1171" name="Text Box 53">
          <a:extLst>
            <a:ext uri="{FF2B5EF4-FFF2-40B4-BE49-F238E27FC236}">
              <a16:creationId xmlns:a16="http://schemas.microsoft.com/office/drawing/2014/main" id="{00000000-0008-0000-0200-00009304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174285</xdr:rowOff>
    </xdr:to>
    <xdr:sp macro="" textlink="">
      <xdr:nvSpPr>
        <xdr:cNvPr id="1172" name="Text Box 54">
          <a:extLst>
            <a:ext uri="{FF2B5EF4-FFF2-40B4-BE49-F238E27FC236}">
              <a16:creationId xmlns:a16="http://schemas.microsoft.com/office/drawing/2014/main" id="{00000000-0008-0000-0200-00009404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174285</xdr:rowOff>
    </xdr:to>
    <xdr:sp macro="" textlink="">
      <xdr:nvSpPr>
        <xdr:cNvPr id="1173" name="Text Box 23">
          <a:extLst>
            <a:ext uri="{FF2B5EF4-FFF2-40B4-BE49-F238E27FC236}">
              <a16:creationId xmlns:a16="http://schemas.microsoft.com/office/drawing/2014/main" id="{00000000-0008-0000-0200-00009504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174285</xdr:rowOff>
    </xdr:to>
    <xdr:sp macro="" textlink="">
      <xdr:nvSpPr>
        <xdr:cNvPr id="1174" name="Text Box 24">
          <a:extLst>
            <a:ext uri="{FF2B5EF4-FFF2-40B4-BE49-F238E27FC236}">
              <a16:creationId xmlns:a16="http://schemas.microsoft.com/office/drawing/2014/main" id="{00000000-0008-0000-0200-00009604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174285</xdr:rowOff>
    </xdr:to>
    <xdr:sp macro="" textlink="">
      <xdr:nvSpPr>
        <xdr:cNvPr id="1175" name="Text Box 53">
          <a:extLst>
            <a:ext uri="{FF2B5EF4-FFF2-40B4-BE49-F238E27FC236}">
              <a16:creationId xmlns:a16="http://schemas.microsoft.com/office/drawing/2014/main" id="{00000000-0008-0000-0200-000097040000}"/>
            </a:ext>
          </a:extLst>
        </xdr:cNvPr>
        <xdr:cNvSpPr txBox="1">
          <a:spLocks noChangeArrowheads="1"/>
        </xdr:cNvSpPr>
      </xdr:nvSpPr>
      <xdr:spPr bwMode="auto">
        <a:xfrm>
          <a:off x="5814060" y="12710160"/>
          <a:ext cx="161925" cy="186372"/>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174285</xdr:rowOff>
    </xdr:to>
    <xdr:sp macro="" textlink="">
      <xdr:nvSpPr>
        <xdr:cNvPr id="1176" name="Text Box 54">
          <a:extLst>
            <a:ext uri="{FF2B5EF4-FFF2-40B4-BE49-F238E27FC236}">
              <a16:creationId xmlns:a16="http://schemas.microsoft.com/office/drawing/2014/main" id="{00000000-0008-0000-0200-000098040000}"/>
            </a:ext>
          </a:extLst>
        </xdr:cNvPr>
        <xdr:cNvSpPr txBox="1">
          <a:spLocks noChangeArrowheads="1"/>
        </xdr:cNvSpPr>
      </xdr:nvSpPr>
      <xdr:spPr bwMode="auto">
        <a:xfrm>
          <a:off x="5814060" y="12710160"/>
          <a:ext cx="180975" cy="186372"/>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177" name="Text Box 15">
          <a:extLst>
            <a:ext uri="{FF2B5EF4-FFF2-40B4-BE49-F238E27FC236}">
              <a16:creationId xmlns:a16="http://schemas.microsoft.com/office/drawing/2014/main" id="{00000000-0008-0000-0200-000099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178" name="Text Box 16">
          <a:extLst>
            <a:ext uri="{FF2B5EF4-FFF2-40B4-BE49-F238E27FC236}">
              <a16:creationId xmlns:a16="http://schemas.microsoft.com/office/drawing/2014/main" id="{00000000-0008-0000-0200-00009A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179" name="Text Box 17">
          <a:extLst>
            <a:ext uri="{FF2B5EF4-FFF2-40B4-BE49-F238E27FC236}">
              <a16:creationId xmlns:a16="http://schemas.microsoft.com/office/drawing/2014/main" id="{00000000-0008-0000-0200-00009B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180" name="Text Box 18">
          <a:extLst>
            <a:ext uri="{FF2B5EF4-FFF2-40B4-BE49-F238E27FC236}">
              <a16:creationId xmlns:a16="http://schemas.microsoft.com/office/drawing/2014/main" id="{00000000-0008-0000-0200-00009C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181" name="Text Box 19">
          <a:extLst>
            <a:ext uri="{FF2B5EF4-FFF2-40B4-BE49-F238E27FC236}">
              <a16:creationId xmlns:a16="http://schemas.microsoft.com/office/drawing/2014/main" id="{00000000-0008-0000-0200-00009D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182" name="Text Box 20">
          <a:extLst>
            <a:ext uri="{FF2B5EF4-FFF2-40B4-BE49-F238E27FC236}">
              <a16:creationId xmlns:a16="http://schemas.microsoft.com/office/drawing/2014/main" id="{00000000-0008-0000-0200-00009E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183" name="Text Box 21">
          <a:extLst>
            <a:ext uri="{FF2B5EF4-FFF2-40B4-BE49-F238E27FC236}">
              <a16:creationId xmlns:a16="http://schemas.microsoft.com/office/drawing/2014/main" id="{00000000-0008-0000-0200-00009F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184" name="Text Box 22">
          <a:extLst>
            <a:ext uri="{FF2B5EF4-FFF2-40B4-BE49-F238E27FC236}">
              <a16:creationId xmlns:a16="http://schemas.microsoft.com/office/drawing/2014/main" id="{00000000-0008-0000-0200-0000A0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185" name="Text Box 45">
          <a:extLst>
            <a:ext uri="{FF2B5EF4-FFF2-40B4-BE49-F238E27FC236}">
              <a16:creationId xmlns:a16="http://schemas.microsoft.com/office/drawing/2014/main" id="{00000000-0008-0000-0200-0000A1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186" name="Text Box 46">
          <a:extLst>
            <a:ext uri="{FF2B5EF4-FFF2-40B4-BE49-F238E27FC236}">
              <a16:creationId xmlns:a16="http://schemas.microsoft.com/office/drawing/2014/main" id="{00000000-0008-0000-0200-0000A2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187" name="Text Box 47">
          <a:extLst>
            <a:ext uri="{FF2B5EF4-FFF2-40B4-BE49-F238E27FC236}">
              <a16:creationId xmlns:a16="http://schemas.microsoft.com/office/drawing/2014/main" id="{00000000-0008-0000-0200-0000A3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188" name="Text Box 48">
          <a:extLst>
            <a:ext uri="{FF2B5EF4-FFF2-40B4-BE49-F238E27FC236}">
              <a16:creationId xmlns:a16="http://schemas.microsoft.com/office/drawing/2014/main" id="{00000000-0008-0000-0200-0000A4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189" name="Text Box 49">
          <a:extLst>
            <a:ext uri="{FF2B5EF4-FFF2-40B4-BE49-F238E27FC236}">
              <a16:creationId xmlns:a16="http://schemas.microsoft.com/office/drawing/2014/main" id="{00000000-0008-0000-0200-0000A5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190" name="Text Box 50">
          <a:extLst>
            <a:ext uri="{FF2B5EF4-FFF2-40B4-BE49-F238E27FC236}">
              <a16:creationId xmlns:a16="http://schemas.microsoft.com/office/drawing/2014/main" id="{00000000-0008-0000-0200-0000A6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191" name="Text Box 51">
          <a:extLst>
            <a:ext uri="{FF2B5EF4-FFF2-40B4-BE49-F238E27FC236}">
              <a16:creationId xmlns:a16="http://schemas.microsoft.com/office/drawing/2014/main" id="{00000000-0008-0000-0200-0000A7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192" name="Text Box 52">
          <a:extLst>
            <a:ext uri="{FF2B5EF4-FFF2-40B4-BE49-F238E27FC236}">
              <a16:creationId xmlns:a16="http://schemas.microsoft.com/office/drawing/2014/main" id="{00000000-0008-0000-0200-0000A8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193" name="Text Box 15">
          <a:extLst>
            <a:ext uri="{FF2B5EF4-FFF2-40B4-BE49-F238E27FC236}">
              <a16:creationId xmlns:a16="http://schemas.microsoft.com/office/drawing/2014/main" id="{00000000-0008-0000-0200-0000A9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194" name="Text Box 16">
          <a:extLst>
            <a:ext uri="{FF2B5EF4-FFF2-40B4-BE49-F238E27FC236}">
              <a16:creationId xmlns:a16="http://schemas.microsoft.com/office/drawing/2014/main" id="{00000000-0008-0000-0200-0000AA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195" name="Text Box 17">
          <a:extLst>
            <a:ext uri="{FF2B5EF4-FFF2-40B4-BE49-F238E27FC236}">
              <a16:creationId xmlns:a16="http://schemas.microsoft.com/office/drawing/2014/main" id="{00000000-0008-0000-0200-0000AB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196" name="Text Box 18">
          <a:extLst>
            <a:ext uri="{FF2B5EF4-FFF2-40B4-BE49-F238E27FC236}">
              <a16:creationId xmlns:a16="http://schemas.microsoft.com/office/drawing/2014/main" id="{00000000-0008-0000-0200-0000AC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197" name="Text Box 19">
          <a:extLst>
            <a:ext uri="{FF2B5EF4-FFF2-40B4-BE49-F238E27FC236}">
              <a16:creationId xmlns:a16="http://schemas.microsoft.com/office/drawing/2014/main" id="{00000000-0008-0000-0200-0000AD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198" name="Text Box 20">
          <a:extLst>
            <a:ext uri="{FF2B5EF4-FFF2-40B4-BE49-F238E27FC236}">
              <a16:creationId xmlns:a16="http://schemas.microsoft.com/office/drawing/2014/main" id="{00000000-0008-0000-0200-0000AE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199" name="Text Box 21">
          <a:extLst>
            <a:ext uri="{FF2B5EF4-FFF2-40B4-BE49-F238E27FC236}">
              <a16:creationId xmlns:a16="http://schemas.microsoft.com/office/drawing/2014/main" id="{00000000-0008-0000-0200-0000AF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00" name="Text Box 22">
          <a:extLst>
            <a:ext uri="{FF2B5EF4-FFF2-40B4-BE49-F238E27FC236}">
              <a16:creationId xmlns:a16="http://schemas.microsoft.com/office/drawing/2014/main" id="{00000000-0008-0000-0200-0000B0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01" name="Text Box 45">
          <a:extLst>
            <a:ext uri="{FF2B5EF4-FFF2-40B4-BE49-F238E27FC236}">
              <a16:creationId xmlns:a16="http://schemas.microsoft.com/office/drawing/2014/main" id="{00000000-0008-0000-0200-0000B1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02" name="Text Box 46">
          <a:extLst>
            <a:ext uri="{FF2B5EF4-FFF2-40B4-BE49-F238E27FC236}">
              <a16:creationId xmlns:a16="http://schemas.microsoft.com/office/drawing/2014/main" id="{00000000-0008-0000-0200-0000B2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03" name="Text Box 47">
          <a:extLst>
            <a:ext uri="{FF2B5EF4-FFF2-40B4-BE49-F238E27FC236}">
              <a16:creationId xmlns:a16="http://schemas.microsoft.com/office/drawing/2014/main" id="{00000000-0008-0000-0200-0000B3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04" name="Text Box 48">
          <a:extLst>
            <a:ext uri="{FF2B5EF4-FFF2-40B4-BE49-F238E27FC236}">
              <a16:creationId xmlns:a16="http://schemas.microsoft.com/office/drawing/2014/main" id="{00000000-0008-0000-0200-0000B4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05" name="Text Box 49">
          <a:extLst>
            <a:ext uri="{FF2B5EF4-FFF2-40B4-BE49-F238E27FC236}">
              <a16:creationId xmlns:a16="http://schemas.microsoft.com/office/drawing/2014/main" id="{00000000-0008-0000-0200-0000B5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06" name="Text Box 50">
          <a:extLst>
            <a:ext uri="{FF2B5EF4-FFF2-40B4-BE49-F238E27FC236}">
              <a16:creationId xmlns:a16="http://schemas.microsoft.com/office/drawing/2014/main" id="{00000000-0008-0000-0200-0000B6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07" name="Text Box 51">
          <a:extLst>
            <a:ext uri="{FF2B5EF4-FFF2-40B4-BE49-F238E27FC236}">
              <a16:creationId xmlns:a16="http://schemas.microsoft.com/office/drawing/2014/main" id="{00000000-0008-0000-0200-0000B7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08" name="Text Box 52">
          <a:extLst>
            <a:ext uri="{FF2B5EF4-FFF2-40B4-BE49-F238E27FC236}">
              <a16:creationId xmlns:a16="http://schemas.microsoft.com/office/drawing/2014/main" id="{00000000-0008-0000-0200-0000B8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09" name="Text Box 15">
          <a:extLst>
            <a:ext uri="{FF2B5EF4-FFF2-40B4-BE49-F238E27FC236}">
              <a16:creationId xmlns:a16="http://schemas.microsoft.com/office/drawing/2014/main" id="{00000000-0008-0000-0200-0000B9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10" name="Text Box 16">
          <a:extLst>
            <a:ext uri="{FF2B5EF4-FFF2-40B4-BE49-F238E27FC236}">
              <a16:creationId xmlns:a16="http://schemas.microsoft.com/office/drawing/2014/main" id="{00000000-0008-0000-0200-0000BA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11" name="Text Box 17">
          <a:extLst>
            <a:ext uri="{FF2B5EF4-FFF2-40B4-BE49-F238E27FC236}">
              <a16:creationId xmlns:a16="http://schemas.microsoft.com/office/drawing/2014/main" id="{00000000-0008-0000-0200-0000BB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12" name="Text Box 18">
          <a:extLst>
            <a:ext uri="{FF2B5EF4-FFF2-40B4-BE49-F238E27FC236}">
              <a16:creationId xmlns:a16="http://schemas.microsoft.com/office/drawing/2014/main" id="{00000000-0008-0000-0200-0000BC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13" name="Text Box 19">
          <a:extLst>
            <a:ext uri="{FF2B5EF4-FFF2-40B4-BE49-F238E27FC236}">
              <a16:creationId xmlns:a16="http://schemas.microsoft.com/office/drawing/2014/main" id="{00000000-0008-0000-0200-0000BD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14" name="Text Box 20">
          <a:extLst>
            <a:ext uri="{FF2B5EF4-FFF2-40B4-BE49-F238E27FC236}">
              <a16:creationId xmlns:a16="http://schemas.microsoft.com/office/drawing/2014/main" id="{00000000-0008-0000-0200-0000BE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15" name="Text Box 21">
          <a:extLst>
            <a:ext uri="{FF2B5EF4-FFF2-40B4-BE49-F238E27FC236}">
              <a16:creationId xmlns:a16="http://schemas.microsoft.com/office/drawing/2014/main" id="{00000000-0008-0000-0200-0000BF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16" name="Text Box 22">
          <a:extLst>
            <a:ext uri="{FF2B5EF4-FFF2-40B4-BE49-F238E27FC236}">
              <a16:creationId xmlns:a16="http://schemas.microsoft.com/office/drawing/2014/main" id="{00000000-0008-0000-0200-0000C0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17" name="Text Box 45">
          <a:extLst>
            <a:ext uri="{FF2B5EF4-FFF2-40B4-BE49-F238E27FC236}">
              <a16:creationId xmlns:a16="http://schemas.microsoft.com/office/drawing/2014/main" id="{00000000-0008-0000-0200-0000C1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18" name="Text Box 46">
          <a:extLst>
            <a:ext uri="{FF2B5EF4-FFF2-40B4-BE49-F238E27FC236}">
              <a16:creationId xmlns:a16="http://schemas.microsoft.com/office/drawing/2014/main" id="{00000000-0008-0000-0200-0000C2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19" name="Text Box 47">
          <a:extLst>
            <a:ext uri="{FF2B5EF4-FFF2-40B4-BE49-F238E27FC236}">
              <a16:creationId xmlns:a16="http://schemas.microsoft.com/office/drawing/2014/main" id="{00000000-0008-0000-0200-0000C3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20" name="Text Box 48">
          <a:extLst>
            <a:ext uri="{FF2B5EF4-FFF2-40B4-BE49-F238E27FC236}">
              <a16:creationId xmlns:a16="http://schemas.microsoft.com/office/drawing/2014/main" id="{00000000-0008-0000-0200-0000C4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21" name="Text Box 49">
          <a:extLst>
            <a:ext uri="{FF2B5EF4-FFF2-40B4-BE49-F238E27FC236}">
              <a16:creationId xmlns:a16="http://schemas.microsoft.com/office/drawing/2014/main" id="{00000000-0008-0000-0200-0000C5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22" name="Text Box 50">
          <a:extLst>
            <a:ext uri="{FF2B5EF4-FFF2-40B4-BE49-F238E27FC236}">
              <a16:creationId xmlns:a16="http://schemas.microsoft.com/office/drawing/2014/main" id="{00000000-0008-0000-0200-0000C6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23" name="Text Box 51">
          <a:extLst>
            <a:ext uri="{FF2B5EF4-FFF2-40B4-BE49-F238E27FC236}">
              <a16:creationId xmlns:a16="http://schemas.microsoft.com/office/drawing/2014/main" id="{00000000-0008-0000-0200-0000C7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24" name="Text Box 52">
          <a:extLst>
            <a:ext uri="{FF2B5EF4-FFF2-40B4-BE49-F238E27FC236}">
              <a16:creationId xmlns:a16="http://schemas.microsoft.com/office/drawing/2014/main" id="{00000000-0008-0000-0200-0000C8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25" name="Text Box 15">
          <a:extLst>
            <a:ext uri="{FF2B5EF4-FFF2-40B4-BE49-F238E27FC236}">
              <a16:creationId xmlns:a16="http://schemas.microsoft.com/office/drawing/2014/main" id="{00000000-0008-0000-0200-0000C9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26" name="Text Box 16">
          <a:extLst>
            <a:ext uri="{FF2B5EF4-FFF2-40B4-BE49-F238E27FC236}">
              <a16:creationId xmlns:a16="http://schemas.microsoft.com/office/drawing/2014/main" id="{00000000-0008-0000-0200-0000CA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27" name="Text Box 17">
          <a:extLst>
            <a:ext uri="{FF2B5EF4-FFF2-40B4-BE49-F238E27FC236}">
              <a16:creationId xmlns:a16="http://schemas.microsoft.com/office/drawing/2014/main" id="{00000000-0008-0000-0200-0000CB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28" name="Text Box 18">
          <a:extLst>
            <a:ext uri="{FF2B5EF4-FFF2-40B4-BE49-F238E27FC236}">
              <a16:creationId xmlns:a16="http://schemas.microsoft.com/office/drawing/2014/main" id="{00000000-0008-0000-0200-0000CC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29" name="Text Box 19">
          <a:extLst>
            <a:ext uri="{FF2B5EF4-FFF2-40B4-BE49-F238E27FC236}">
              <a16:creationId xmlns:a16="http://schemas.microsoft.com/office/drawing/2014/main" id="{00000000-0008-0000-0200-0000CD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30" name="Text Box 20">
          <a:extLst>
            <a:ext uri="{FF2B5EF4-FFF2-40B4-BE49-F238E27FC236}">
              <a16:creationId xmlns:a16="http://schemas.microsoft.com/office/drawing/2014/main" id="{00000000-0008-0000-0200-0000CE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31" name="Text Box 21">
          <a:extLst>
            <a:ext uri="{FF2B5EF4-FFF2-40B4-BE49-F238E27FC236}">
              <a16:creationId xmlns:a16="http://schemas.microsoft.com/office/drawing/2014/main" id="{00000000-0008-0000-0200-0000CF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32" name="Text Box 22">
          <a:extLst>
            <a:ext uri="{FF2B5EF4-FFF2-40B4-BE49-F238E27FC236}">
              <a16:creationId xmlns:a16="http://schemas.microsoft.com/office/drawing/2014/main" id="{00000000-0008-0000-0200-0000D0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33" name="Text Box 45">
          <a:extLst>
            <a:ext uri="{FF2B5EF4-FFF2-40B4-BE49-F238E27FC236}">
              <a16:creationId xmlns:a16="http://schemas.microsoft.com/office/drawing/2014/main" id="{00000000-0008-0000-0200-0000D1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34" name="Text Box 46">
          <a:extLst>
            <a:ext uri="{FF2B5EF4-FFF2-40B4-BE49-F238E27FC236}">
              <a16:creationId xmlns:a16="http://schemas.microsoft.com/office/drawing/2014/main" id="{00000000-0008-0000-0200-0000D2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35" name="Text Box 47">
          <a:extLst>
            <a:ext uri="{FF2B5EF4-FFF2-40B4-BE49-F238E27FC236}">
              <a16:creationId xmlns:a16="http://schemas.microsoft.com/office/drawing/2014/main" id="{00000000-0008-0000-0200-0000D3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36" name="Text Box 48">
          <a:extLst>
            <a:ext uri="{FF2B5EF4-FFF2-40B4-BE49-F238E27FC236}">
              <a16:creationId xmlns:a16="http://schemas.microsoft.com/office/drawing/2014/main" id="{00000000-0008-0000-0200-0000D4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37" name="Text Box 49">
          <a:extLst>
            <a:ext uri="{FF2B5EF4-FFF2-40B4-BE49-F238E27FC236}">
              <a16:creationId xmlns:a16="http://schemas.microsoft.com/office/drawing/2014/main" id="{00000000-0008-0000-0200-0000D5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38" name="Text Box 50">
          <a:extLst>
            <a:ext uri="{FF2B5EF4-FFF2-40B4-BE49-F238E27FC236}">
              <a16:creationId xmlns:a16="http://schemas.microsoft.com/office/drawing/2014/main" id="{00000000-0008-0000-0200-0000D6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39" name="Text Box 51">
          <a:extLst>
            <a:ext uri="{FF2B5EF4-FFF2-40B4-BE49-F238E27FC236}">
              <a16:creationId xmlns:a16="http://schemas.microsoft.com/office/drawing/2014/main" id="{00000000-0008-0000-0200-0000D7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40" name="Text Box 52">
          <a:extLst>
            <a:ext uri="{FF2B5EF4-FFF2-40B4-BE49-F238E27FC236}">
              <a16:creationId xmlns:a16="http://schemas.microsoft.com/office/drawing/2014/main" id="{00000000-0008-0000-0200-0000D8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41" name="Text Box 15">
          <a:extLst>
            <a:ext uri="{FF2B5EF4-FFF2-40B4-BE49-F238E27FC236}">
              <a16:creationId xmlns:a16="http://schemas.microsoft.com/office/drawing/2014/main" id="{00000000-0008-0000-0200-0000D9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42" name="Text Box 16">
          <a:extLst>
            <a:ext uri="{FF2B5EF4-FFF2-40B4-BE49-F238E27FC236}">
              <a16:creationId xmlns:a16="http://schemas.microsoft.com/office/drawing/2014/main" id="{00000000-0008-0000-0200-0000DA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43" name="Text Box 17">
          <a:extLst>
            <a:ext uri="{FF2B5EF4-FFF2-40B4-BE49-F238E27FC236}">
              <a16:creationId xmlns:a16="http://schemas.microsoft.com/office/drawing/2014/main" id="{00000000-0008-0000-0200-0000DB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44" name="Text Box 18">
          <a:extLst>
            <a:ext uri="{FF2B5EF4-FFF2-40B4-BE49-F238E27FC236}">
              <a16:creationId xmlns:a16="http://schemas.microsoft.com/office/drawing/2014/main" id="{00000000-0008-0000-0200-0000DC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45" name="Text Box 19">
          <a:extLst>
            <a:ext uri="{FF2B5EF4-FFF2-40B4-BE49-F238E27FC236}">
              <a16:creationId xmlns:a16="http://schemas.microsoft.com/office/drawing/2014/main" id="{00000000-0008-0000-0200-0000DD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46" name="Text Box 20">
          <a:extLst>
            <a:ext uri="{FF2B5EF4-FFF2-40B4-BE49-F238E27FC236}">
              <a16:creationId xmlns:a16="http://schemas.microsoft.com/office/drawing/2014/main" id="{00000000-0008-0000-0200-0000DE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47" name="Text Box 21">
          <a:extLst>
            <a:ext uri="{FF2B5EF4-FFF2-40B4-BE49-F238E27FC236}">
              <a16:creationId xmlns:a16="http://schemas.microsoft.com/office/drawing/2014/main" id="{00000000-0008-0000-0200-0000DF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48" name="Text Box 22">
          <a:extLst>
            <a:ext uri="{FF2B5EF4-FFF2-40B4-BE49-F238E27FC236}">
              <a16:creationId xmlns:a16="http://schemas.microsoft.com/office/drawing/2014/main" id="{00000000-0008-0000-0200-0000E0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49" name="Text Box 45">
          <a:extLst>
            <a:ext uri="{FF2B5EF4-FFF2-40B4-BE49-F238E27FC236}">
              <a16:creationId xmlns:a16="http://schemas.microsoft.com/office/drawing/2014/main" id="{00000000-0008-0000-0200-0000E1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50" name="Text Box 46">
          <a:extLst>
            <a:ext uri="{FF2B5EF4-FFF2-40B4-BE49-F238E27FC236}">
              <a16:creationId xmlns:a16="http://schemas.microsoft.com/office/drawing/2014/main" id="{00000000-0008-0000-0200-0000E2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51" name="Text Box 47">
          <a:extLst>
            <a:ext uri="{FF2B5EF4-FFF2-40B4-BE49-F238E27FC236}">
              <a16:creationId xmlns:a16="http://schemas.microsoft.com/office/drawing/2014/main" id="{00000000-0008-0000-0200-0000E3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52" name="Text Box 48">
          <a:extLst>
            <a:ext uri="{FF2B5EF4-FFF2-40B4-BE49-F238E27FC236}">
              <a16:creationId xmlns:a16="http://schemas.microsoft.com/office/drawing/2014/main" id="{00000000-0008-0000-0200-0000E4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53" name="Text Box 49">
          <a:extLst>
            <a:ext uri="{FF2B5EF4-FFF2-40B4-BE49-F238E27FC236}">
              <a16:creationId xmlns:a16="http://schemas.microsoft.com/office/drawing/2014/main" id="{00000000-0008-0000-0200-0000E5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54" name="Text Box 50">
          <a:extLst>
            <a:ext uri="{FF2B5EF4-FFF2-40B4-BE49-F238E27FC236}">
              <a16:creationId xmlns:a16="http://schemas.microsoft.com/office/drawing/2014/main" id="{00000000-0008-0000-0200-0000E6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55" name="Text Box 51">
          <a:extLst>
            <a:ext uri="{FF2B5EF4-FFF2-40B4-BE49-F238E27FC236}">
              <a16:creationId xmlns:a16="http://schemas.microsoft.com/office/drawing/2014/main" id="{00000000-0008-0000-0200-0000E7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56" name="Text Box 52">
          <a:extLst>
            <a:ext uri="{FF2B5EF4-FFF2-40B4-BE49-F238E27FC236}">
              <a16:creationId xmlns:a16="http://schemas.microsoft.com/office/drawing/2014/main" id="{00000000-0008-0000-0200-0000E8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57" name="Text Box 15">
          <a:extLst>
            <a:ext uri="{FF2B5EF4-FFF2-40B4-BE49-F238E27FC236}">
              <a16:creationId xmlns:a16="http://schemas.microsoft.com/office/drawing/2014/main" id="{00000000-0008-0000-0200-0000E9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58" name="Text Box 16">
          <a:extLst>
            <a:ext uri="{FF2B5EF4-FFF2-40B4-BE49-F238E27FC236}">
              <a16:creationId xmlns:a16="http://schemas.microsoft.com/office/drawing/2014/main" id="{00000000-0008-0000-0200-0000EA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59" name="Text Box 17">
          <a:extLst>
            <a:ext uri="{FF2B5EF4-FFF2-40B4-BE49-F238E27FC236}">
              <a16:creationId xmlns:a16="http://schemas.microsoft.com/office/drawing/2014/main" id="{00000000-0008-0000-0200-0000EB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60" name="Text Box 18">
          <a:extLst>
            <a:ext uri="{FF2B5EF4-FFF2-40B4-BE49-F238E27FC236}">
              <a16:creationId xmlns:a16="http://schemas.microsoft.com/office/drawing/2014/main" id="{00000000-0008-0000-0200-0000EC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61" name="Text Box 19">
          <a:extLst>
            <a:ext uri="{FF2B5EF4-FFF2-40B4-BE49-F238E27FC236}">
              <a16:creationId xmlns:a16="http://schemas.microsoft.com/office/drawing/2014/main" id="{00000000-0008-0000-0200-0000ED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62" name="Text Box 20">
          <a:extLst>
            <a:ext uri="{FF2B5EF4-FFF2-40B4-BE49-F238E27FC236}">
              <a16:creationId xmlns:a16="http://schemas.microsoft.com/office/drawing/2014/main" id="{00000000-0008-0000-0200-0000EE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63" name="Text Box 21">
          <a:extLst>
            <a:ext uri="{FF2B5EF4-FFF2-40B4-BE49-F238E27FC236}">
              <a16:creationId xmlns:a16="http://schemas.microsoft.com/office/drawing/2014/main" id="{00000000-0008-0000-0200-0000EF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64" name="Text Box 22">
          <a:extLst>
            <a:ext uri="{FF2B5EF4-FFF2-40B4-BE49-F238E27FC236}">
              <a16:creationId xmlns:a16="http://schemas.microsoft.com/office/drawing/2014/main" id="{00000000-0008-0000-0200-0000F0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65" name="Text Box 45">
          <a:extLst>
            <a:ext uri="{FF2B5EF4-FFF2-40B4-BE49-F238E27FC236}">
              <a16:creationId xmlns:a16="http://schemas.microsoft.com/office/drawing/2014/main" id="{00000000-0008-0000-0200-0000F1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66" name="Text Box 46">
          <a:extLst>
            <a:ext uri="{FF2B5EF4-FFF2-40B4-BE49-F238E27FC236}">
              <a16:creationId xmlns:a16="http://schemas.microsoft.com/office/drawing/2014/main" id="{00000000-0008-0000-0200-0000F2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67" name="Text Box 47">
          <a:extLst>
            <a:ext uri="{FF2B5EF4-FFF2-40B4-BE49-F238E27FC236}">
              <a16:creationId xmlns:a16="http://schemas.microsoft.com/office/drawing/2014/main" id="{00000000-0008-0000-0200-0000F3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68" name="Text Box 48">
          <a:extLst>
            <a:ext uri="{FF2B5EF4-FFF2-40B4-BE49-F238E27FC236}">
              <a16:creationId xmlns:a16="http://schemas.microsoft.com/office/drawing/2014/main" id="{00000000-0008-0000-0200-0000F4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69" name="Text Box 49">
          <a:extLst>
            <a:ext uri="{FF2B5EF4-FFF2-40B4-BE49-F238E27FC236}">
              <a16:creationId xmlns:a16="http://schemas.microsoft.com/office/drawing/2014/main" id="{00000000-0008-0000-0200-0000F5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70" name="Text Box 50">
          <a:extLst>
            <a:ext uri="{FF2B5EF4-FFF2-40B4-BE49-F238E27FC236}">
              <a16:creationId xmlns:a16="http://schemas.microsoft.com/office/drawing/2014/main" id="{00000000-0008-0000-0200-0000F6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71" name="Text Box 51">
          <a:extLst>
            <a:ext uri="{FF2B5EF4-FFF2-40B4-BE49-F238E27FC236}">
              <a16:creationId xmlns:a16="http://schemas.microsoft.com/office/drawing/2014/main" id="{00000000-0008-0000-0200-0000F7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72" name="Text Box 52">
          <a:extLst>
            <a:ext uri="{FF2B5EF4-FFF2-40B4-BE49-F238E27FC236}">
              <a16:creationId xmlns:a16="http://schemas.microsoft.com/office/drawing/2014/main" id="{00000000-0008-0000-0200-0000F8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73" name="Text Box 15">
          <a:extLst>
            <a:ext uri="{FF2B5EF4-FFF2-40B4-BE49-F238E27FC236}">
              <a16:creationId xmlns:a16="http://schemas.microsoft.com/office/drawing/2014/main" id="{00000000-0008-0000-0200-0000F9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74" name="Text Box 16">
          <a:extLst>
            <a:ext uri="{FF2B5EF4-FFF2-40B4-BE49-F238E27FC236}">
              <a16:creationId xmlns:a16="http://schemas.microsoft.com/office/drawing/2014/main" id="{00000000-0008-0000-0200-0000FA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75" name="Text Box 17">
          <a:extLst>
            <a:ext uri="{FF2B5EF4-FFF2-40B4-BE49-F238E27FC236}">
              <a16:creationId xmlns:a16="http://schemas.microsoft.com/office/drawing/2014/main" id="{00000000-0008-0000-0200-0000FB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76" name="Text Box 18">
          <a:extLst>
            <a:ext uri="{FF2B5EF4-FFF2-40B4-BE49-F238E27FC236}">
              <a16:creationId xmlns:a16="http://schemas.microsoft.com/office/drawing/2014/main" id="{00000000-0008-0000-0200-0000FC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77" name="Text Box 19">
          <a:extLst>
            <a:ext uri="{FF2B5EF4-FFF2-40B4-BE49-F238E27FC236}">
              <a16:creationId xmlns:a16="http://schemas.microsoft.com/office/drawing/2014/main" id="{00000000-0008-0000-0200-0000FD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78" name="Text Box 20">
          <a:extLst>
            <a:ext uri="{FF2B5EF4-FFF2-40B4-BE49-F238E27FC236}">
              <a16:creationId xmlns:a16="http://schemas.microsoft.com/office/drawing/2014/main" id="{00000000-0008-0000-0200-0000FE04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79" name="Text Box 21">
          <a:extLst>
            <a:ext uri="{FF2B5EF4-FFF2-40B4-BE49-F238E27FC236}">
              <a16:creationId xmlns:a16="http://schemas.microsoft.com/office/drawing/2014/main" id="{00000000-0008-0000-0200-0000FF04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80" name="Text Box 22">
          <a:extLst>
            <a:ext uri="{FF2B5EF4-FFF2-40B4-BE49-F238E27FC236}">
              <a16:creationId xmlns:a16="http://schemas.microsoft.com/office/drawing/2014/main" id="{00000000-0008-0000-0200-000000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81" name="Text Box 45">
          <a:extLst>
            <a:ext uri="{FF2B5EF4-FFF2-40B4-BE49-F238E27FC236}">
              <a16:creationId xmlns:a16="http://schemas.microsoft.com/office/drawing/2014/main" id="{00000000-0008-0000-0200-000001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82" name="Text Box 46">
          <a:extLst>
            <a:ext uri="{FF2B5EF4-FFF2-40B4-BE49-F238E27FC236}">
              <a16:creationId xmlns:a16="http://schemas.microsoft.com/office/drawing/2014/main" id="{00000000-0008-0000-0200-000002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83" name="Text Box 47">
          <a:extLst>
            <a:ext uri="{FF2B5EF4-FFF2-40B4-BE49-F238E27FC236}">
              <a16:creationId xmlns:a16="http://schemas.microsoft.com/office/drawing/2014/main" id="{00000000-0008-0000-0200-000003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84" name="Text Box 48">
          <a:extLst>
            <a:ext uri="{FF2B5EF4-FFF2-40B4-BE49-F238E27FC236}">
              <a16:creationId xmlns:a16="http://schemas.microsoft.com/office/drawing/2014/main" id="{00000000-0008-0000-0200-000004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85" name="Text Box 49">
          <a:extLst>
            <a:ext uri="{FF2B5EF4-FFF2-40B4-BE49-F238E27FC236}">
              <a16:creationId xmlns:a16="http://schemas.microsoft.com/office/drawing/2014/main" id="{00000000-0008-0000-0200-000005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86" name="Text Box 50">
          <a:extLst>
            <a:ext uri="{FF2B5EF4-FFF2-40B4-BE49-F238E27FC236}">
              <a16:creationId xmlns:a16="http://schemas.microsoft.com/office/drawing/2014/main" id="{00000000-0008-0000-0200-000006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87" name="Text Box 51">
          <a:extLst>
            <a:ext uri="{FF2B5EF4-FFF2-40B4-BE49-F238E27FC236}">
              <a16:creationId xmlns:a16="http://schemas.microsoft.com/office/drawing/2014/main" id="{00000000-0008-0000-0200-000007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88" name="Text Box 52">
          <a:extLst>
            <a:ext uri="{FF2B5EF4-FFF2-40B4-BE49-F238E27FC236}">
              <a16:creationId xmlns:a16="http://schemas.microsoft.com/office/drawing/2014/main" id="{00000000-0008-0000-0200-000008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89" name="Text Box 15">
          <a:extLst>
            <a:ext uri="{FF2B5EF4-FFF2-40B4-BE49-F238E27FC236}">
              <a16:creationId xmlns:a16="http://schemas.microsoft.com/office/drawing/2014/main" id="{00000000-0008-0000-0200-000009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90" name="Text Box 16">
          <a:extLst>
            <a:ext uri="{FF2B5EF4-FFF2-40B4-BE49-F238E27FC236}">
              <a16:creationId xmlns:a16="http://schemas.microsoft.com/office/drawing/2014/main" id="{00000000-0008-0000-0200-00000A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91" name="Text Box 17">
          <a:extLst>
            <a:ext uri="{FF2B5EF4-FFF2-40B4-BE49-F238E27FC236}">
              <a16:creationId xmlns:a16="http://schemas.microsoft.com/office/drawing/2014/main" id="{00000000-0008-0000-0200-00000B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92" name="Text Box 18">
          <a:extLst>
            <a:ext uri="{FF2B5EF4-FFF2-40B4-BE49-F238E27FC236}">
              <a16:creationId xmlns:a16="http://schemas.microsoft.com/office/drawing/2014/main" id="{00000000-0008-0000-0200-00000C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93" name="Text Box 19">
          <a:extLst>
            <a:ext uri="{FF2B5EF4-FFF2-40B4-BE49-F238E27FC236}">
              <a16:creationId xmlns:a16="http://schemas.microsoft.com/office/drawing/2014/main" id="{00000000-0008-0000-0200-00000D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94" name="Text Box 20">
          <a:extLst>
            <a:ext uri="{FF2B5EF4-FFF2-40B4-BE49-F238E27FC236}">
              <a16:creationId xmlns:a16="http://schemas.microsoft.com/office/drawing/2014/main" id="{00000000-0008-0000-0200-00000E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95" name="Text Box 21">
          <a:extLst>
            <a:ext uri="{FF2B5EF4-FFF2-40B4-BE49-F238E27FC236}">
              <a16:creationId xmlns:a16="http://schemas.microsoft.com/office/drawing/2014/main" id="{00000000-0008-0000-0200-00000F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96" name="Text Box 22">
          <a:extLst>
            <a:ext uri="{FF2B5EF4-FFF2-40B4-BE49-F238E27FC236}">
              <a16:creationId xmlns:a16="http://schemas.microsoft.com/office/drawing/2014/main" id="{00000000-0008-0000-0200-000010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97" name="Text Box 45">
          <a:extLst>
            <a:ext uri="{FF2B5EF4-FFF2-40B4-BE49-F238E27FC236}">
              <a16:creationId xmlns:a16="http://schemas.microsoft.com/office/drawing/2014/main" id="{00000000-0008-0000-0200-000011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298" name="Text Box 46">
          <a:extLst>
            <a:ext uri="{FF2B5EF4-FFF2-40B4-BE49-F238E27FC236}">
              <a16:creationId xmlns:a16="http://schemas.microsoft.com/office/drawing/2014/main" id="{00000000-0008-0000-0200-000012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299" name="Text Box 47">
          <a:extLst>
            <a:ext uri="{FF2B5EF4-FFF2-40B4-BE49-F238E27FC236}">
              <a16:creationId xmlns:a16="http://schemas.microsoft.com/office/drawing/2014/main" id="{00000000-0008-0000-0200-000013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00" name="Text Box 48">
          <a:extLst>
            <a:ext uri="{FF2B5EF4-FFF2-40B4-BE49-F238E27FC236}">
              <a16:creationId xmlns:a16="http://schemas.microsoft.com/office/drawing/2014/main" id="{00000000-0008-0000-0200-000014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01" name="Text Box 49">
          <a:extLst>
            <a:ext uri="{FF2B5EF4-FFF2-40B4-BE49-F238E27FC236}">
              <a16:creationId xmlns:a16="http://schemas.microsoft.com/office/drawing/2014/main" id="{00000000-0008-0000-0200-000015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02" name="Text Box 50">
          <a:extLst>
            <a:ext uri="{FF2B5EF4-FFF2-40B4-BE49-F238E27FC236}">
              <a16:creationId xmlns:a16="http://schemas.microsoft.com/office/drawing/2014/main" id="{00000000-0008-0000-0200-000016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03" name="Text Box 51">
          <a:extLst>
            <a:ext uri="{FF2B5EF4-FFF2-40B4-BE49-F238E27FC236}">
              <a16:creationId xmlns:a16="http://schemas.microsoft.com/office/drawing/2014/main" id="{00000000-0008-0000-0200-000017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04" name="Text Box 52">
          <a:extLst>
            <a:ext uri="{FF2B5EF4-FFF2-40B4-BE49-F238E27FC236}">
              <a16:creationId xmlns:a16="http://schemas.microsoft.com/office/drawing/2014/main" id="{00000000-0008-0000-0200-000018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05" name="Text Box 15">
          <a:extLst>
            <a:ext uri="{FF2B5EF4-FFF2-40B4-BE49-F238E27FC236}">
              <a16:creationId xmlns:a16="http://schemas.microsoft.com/office/drawing/2014/main" id="{00000000-0008-0000-0200-000019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06" name="Text Box 16">
          <a:extLst>
            <a:ext uri="{FF2B5EF4-FFF2-40B4-BE49-F238E27FC236}">
              <a16:creationId xmlns:a16="http://schemas.microsoft.com/office/drawing/2014/main" id="{00000000-0008-0000-0200-00001A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07" name="Text Box 17">
          <a:extLst>
            <a:ext uri="{FF2B5EF4-FFF2-40B4-BE49-F238E27FC236}">
              <a16:creationId xmlns:a16="http://schemas.microsoft.com/office/drawing/2014/main" id="{00000000-0008-0000-0200-00001B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08" name="Text Box 18">
          <a:extLst>
            <a:ext uri="{FF2B5EF4-FFF2-40B4-BE49-F238E27FC236}">
              <a16:creationId xmlns:a16="http://schemas.microsoft.com/office/drawing/2014/main" id="{00000000-0008-0000-0200-00001C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09" name="Text Box 19">
          <a:extLst>
            <a:ext uri="{FF2B5EF4-FFF2-40B4-BE49-F238E27FC236}">
              <a16:creationId xmlns:a16="http://schemas.microsoft.com/office/drawing/2014/main" id="{00000000-0008-0000-0200-00001D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10" name="Text Box 20">
          <a:extLst>
            <a:ext uri="{FF2B5EF4-FFF2-40B4-BE49-F238E27FC236}">
              <a16:creationId xmlns:a16="http://schemas.microsoft.com/office/drawing/2014/main" id="{00000000-0008-0000-0200-00001E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11" name="Text Box 21">
          <a:extLst>
            <a:ext uri="{FF2B5EF4-FFF2-40B4-BE49-F238E27FC236}">
              <a16:creationId xmlns:a16="http://schemas.microsoft.com/office/drawing/2014/main" id="{00000000-0008-0000-0200-00001F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12" name="Text Box 22">
          <a:extLst>
            <a:ext uri="{FF2B5EF4-FFF2-40B4-BE49-F238E27FC236}">
              <a16:creationId xmlns:a16="http://schemas.microsoft.com/office/drawing/2014/main" id="{00000000-0008-0000-0200-000020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13" name="Text Box 45">
          <a:extLst>
            <a:ext uri="{FF2B5EF4-FFF2-40B4-BE49-F238E27FC236}">
              <a16:creationId xmlns:a16="http://schemas.microsoft.com/office/drawing/2014/main" id="{00000000-0008-0000-0200-000021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14" name="Text Box 46">
          <a:extLst>
            <a:ext uri="{FF2B5EF4-FFF2-40B4-BE49-F238E27FC236}">
              <a16:creationId xmlns:a16="http://schemas.microsoft.com/office/drawing/2014/main" id="{00000000-0008-0000-0200-000022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15" name="Text Box 47">
          <a:extLst>
            <a:ext uri="{FF2B5EF4-FFF2-40B4-BE49-F238E27FC236}">
              <a16:creationId xmlns:a16="http://schemas.microsoft.com/office/drawing/2014/main" id="{00000000-0008-0000-0200-000023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16" name="Text Box 48">
          <a:extLst>
            <a:ext uri="{FF2B5EF4-FFF2-40B4-BE49-F238E27FC236}">
              <a16:creationId xmlns:a16="http://schemas.microsoft.com/office/drawing/2014/main" id="{00000000-0008-0000-0200-000024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17" name="Text Box 49">
          <a:extLst>
            <a:ext uri="{FF2B5EF4-FFF2-40B4-BE49-F238E27FC236}">
              <a16:creationId xmlns:a16="http://schemas.microsoft.com/office/drawing/2014/main" id="{00000000-0008-0000-0200-000025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18" name="Text Box 50">
          <a:extLst>
            <a:ext uri="{FF2B5EF4-FFF2-40B4-BE49-F238E27FC236}">
              <a16:creationId xmlns:a16="http://schemas.microsoft.com/office/drawing/2014/main" id="{00000000-0008-0000-0200-000026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19" name="Text Box 51">
          <a:extLst>
            <a:ext uri="{FF2B5EF4-FFF2-40B4-BE49-F238E27FC236}">
              <a16:creationId xmlns:a16="http://schemas.microsoft.com/office/drawing/2014/main" id="{00000000-0008-0000-0200-000027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20" name="Text Box 52">
          <a:extLst>
            <a:ext uri="{FF2B5EF4-FFF2-40B4-BE49-F238E27FC236}">
              <a16:creationId xmlns:a16="http://schemas.microsoft.com/office/drawing/2014/main" id="{00000000-0008-0000-0200-000028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21" name="Text Box 15">
          <a:extLst>
            <a:ext uri="{FF2B5EF4-FFF2-40B4-BE49-F238E27FC236}">
              <a16:creationId xmlns:a16="http://schemas.microsoft.com/office/drawing/2014/main" id="{00000000-0008-0000-0200-000029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22" name="Text Box 16">
          <a:extLst>
            <a:ext uri="{FF2B5EF4-FFF2-40B4-BE49-F238E27FC236}">
              <a16:creationId xmlns:a16="http://schemas.microsoft.com/office/drawing/2014/main" id="{00000000-0008-0000-0200-00002A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23" name="Text Box 17">
          <a:extLst>
            <a:ext uri="{FF2B5EF4-FFF2-40B4-BE49-F238E27FC236}">
              <a16:creationId xmlns:a16="http://schemas.microsoft.com/office/drawing/2014/main" id="{00000000-0008-0000-0200-00002B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24" name="Text Box 18">
          <a:extLst>
            <a:ext uri="{FF2B5EF4-FFF2-40B4-BE49-F238E27FC236}">
              <a16:creationId xmlns:a16="http://schemas.microsoft.com/office/drawing/2014/main" id="{00000000-0008-0000-0200-00002C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25" name="Text Box 19">
          <a:extLst>
            <a:ext uri="{FF2B5EF4-FFF2-40B4-BE49-F238E27FC236}">
              <a16:creationId xmlns:a16="http://schemas.microsoft.com/office/drawing/2014/main" id="{00000000-0008-0000-0200-00002D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26" name="Text Box 20">
          <a:extLst>
            <a:ext uri="{FF2B5EF4-FFF2-40B4-BE49-F238E27FC236}">
              <a16:creationId xmlns:a16="http://schemas.microsoft.com/office/drawing/2014/main" id="{00000000-0008-0000-0200-00002E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27" name="Text Box 21">
          <a:extLst>
            <a:ext uri="{FF2B5EF4-FFF2-40B4-BE49-F238E27FC236}">
              <a16:creationId xmlns:a16="http://schemas.microsoft.com/office/drawing/2014/main" id="{00000000-0008-0000-0200-00002F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28" name="Text Box 22">
          <a:extLst>
            <a:ext uri="{FF2B5EF4-FFF2-40B4-BE49-F238E27FC236}">
              <a16:creationId xmlns:a16="http://schemas.microsoft.com/office/drawing/2014/main" id="{00000000-0008-0000-0200-000030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29" name="Text Box 45">
          <a:extLst>
            <a:ext uri="{FF2B5EF4-FFF2-40B4-BE49-F238E27FC236}">
              <a16:creationId xmlns:a16="http://schemas.microsoft.com/office/drawing/2014/main" id="{00000000-0008-0000-0200-000031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30" name="Text Box 46">
          <a:extLst>
            <a:ext uri="{FF2B5EF4-FFF2-40B4-BE49-F238E27FC236}">
              <a16:creationId xmlns:a16="http://schemas.microsoft.com/office/drawing/2014/main" id="{00000000-0008-0000-0200-000032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31" name="Text Box 47">
          <a:extLst>
            <a:ext uri="{FF2B5EF4-FFF2-40B4-BE49-F238E27FC236}">
              <a16:creationId xmlns:a16="http://schemas.microsoft.com/office/drawing/2014/main" id="{00000000-0008-0000-0200-000033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32" name="Text Box 48">
          <a:extLst>
            <a:ext uri="{FF2B5EF4-FFF2-40B4-BE49-F238E27FC236}">
              <a16:creationId xmlns:a16="http://schemas.microsoft.com/office/drawing/2014/main" id="{00000000-0008-0000-0200-000034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33" name="Text Box 49">
          <a:extLst>
            <a:ext uri="{FF2B5EF4-FFF2-40B4-BE49-F238E27FC236}">
              <a16:creationId xmlns:a16="http://schemas.microsoft.com/office/drawing/2014/main" id="{00000000-0008-0000-0200-000035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34" name="Text Box 50">
          <a:extLst>
            <a:ext uri="{FF2B5EF4-FFF2-40B4-BE49-F238E27FC236}">
              <a16:creationId xmlns:a16="http://schemas.microsoft.com/office/drawing/2014/main" id="{00000000-0008-0000-0200-000036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35" name="Text Box 51">
          <a:extLst>
            <a:ext uri="{FF2B5EF4-FFF2-40B4-BE49-F238E27FC236}">
              <a16:creationId xmlns:a16="http://schemas.microsoft.com/office/drawing/2014/main" id="{00000000-0008-0000-0200-000037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36" name="Text Box 52">
          <a:extLst>
            <a:ext uri="{FF2B5EF4-FFF2-40B4-BE49-F238E27FC236}">
              <a16:creationId xmlns:a16="http://schemas.microsoft.com/office/drawing/2014/main" id="{00000000-0008-0000-0200-000038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37" name="Text Box 15">
          <a:extLst>
            <a:ext uri="{FF2B5EF4-FFF2-40B4-BE49-F238E27FC236}">
              <a16:creationId xmlns:a16="http://schemas.microsoft.com/office/drawing/2014/main" id="{00000000-0008-0000-0200-000039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38" name="Text Box 16">
          <a:extLst>
            <a:ext uri="{FF2B5EF4-FFF2-40B4-BE49-F238E27FC236}">
              <a16:creationId xmlns:a16="http://schemas.microsoft.com/office/drawing/2014/main" id="{00000000-0008-0000-0200-00003A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39" name="Text Box 17">
          <a:extLst>
            <a:ext uri="{FF2B5EF4-FFF2-40B4-BE49-F238E27FC236}">
              <a16:creationId xmlns:a16="http://schemas.microsoft.com/office/drawing/2014/main" id="{00000000-0008-0000-0200-00003B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40" name="Text Box 18">
          <a:extLst>
            <a:ext uri="{FF2B5EF4-FFF2-40B4-BE49-F238E27FC236}">
              <a16:creationId xmlns:a16="http://schemas.microsoft.com/office/drawing/2014/main" id="{00000000-0008-0000-0200-00003C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41" name="Text Box 19">
          <a:extLst>
            <a:ext uri="{FF2B5EF4-FFF2-40B4-BE49-F238E27FC236}">
              <a16:creationId xmlns:a16="http://schemas.microsoft.com/office/drawing/2014/main" id="{00000000-0008-0000-0200-00003D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42" name="Text Box 20">
          <a:extLst>
            <a:ext uri="{FF2B5EF4-FFF2-40B4-BE49-F238E27FC236}">
              <a16:creationId xmlns:a16="http://schemas.microsoft.com/office/drawing/2014/main" id="{00000000-0008-0000-0200-00003E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43" name="Text Box 21">
          <a:extLst>
            <a:ext uri="{FF2B5EF4-FFF2-40B4-BE49-F238E27FC236}">
              <a16:creationId xmlns:a16="http://schemas.microsoft.com/office/drawing/2014/main" id="{00000000-0008-0000-0200-00003F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44" name="Text Box 22">
          <a:extLst>
            <a:ext uri="{FF2B5EF4-FFF2-40B4-BE49-F238E27FC236}">
              <a16:creationId xmlns:a16="http://schemas.microsoft.com/office/drawing/2014/main" id="{00000000-0008-0000-0200-000040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45" name="Text Box 45">
          <a:extLst>
            <a:ext uri="{FF2B5EF4-FFF2-40B4-BE49-F238E27FC236}">
              <a16:creationId xmlns:a16="http://schemas.microsoft.com/office/drawing/2014/main" id="{00000000-0008-0000-0200-000041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46" name="Text Box 46">
          <a:extLst>
            <a:ext uri="{FF2B5EF4-FFF2-40B4-BE49-F238E27FC236}">
              <a16:creationId xmlns:a16="http://schemas.microsoft.com/office/drawing/2014/main" id="{00000000-0008-0000-0200-000042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47" name="Text Box 47">
          <a:extLst>
            <a:ext uri="{FF2B5EF4-FFF2-40B4-BE49-F238E27FC236}">
              <a16:creationId xmlns:a16="http://schemas.microsoft.com/office/drawing/2014/main" id="{00000000-0008-0000-0200-000043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48" name="Text Box 48">
          <a:extLst>
            <a:ext uri="{FF2B5EF4-FFF2-40B4-BE49-F238E27FC236}">
              <a16:creationId xmlns:a16="http://schemas.microsoft.com/office/drawing/2014/main" id="{00000000-0008-0000-0200-000044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49" name="Text Box 49">
          <a:extLst>
            <a:ext uri="{FF2B5EF4-FFF2-40B4-BE49-F238E27FC236}">
              <a16:creationId xmlns:a16="http://schemas.microsoft.com/office/drawing/2014/main" id="{00000000-0008-0000-0200-000045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50" name="Text Box 50">
          <a:extLst>
            <a:ext uri="{FF2B5EF4-FFF2-40B4-BE49-F238E27FC236}">
              <a16:creationId xmlns:a16="http://schemas.microsoft.com/office/drawing/2014/main" id="{00000000-0008-0000-0200-000046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51" name="Text Box 51">
          <a:extLst>
            <a:ext uri="{FF2B5EF4-FFF2-40B4-BE49-F238E27FC236}">
              <a16:creationId xmlns:a16="http://schemas.microsoft.com/office/drawing/2014/main" id="{00000000-0008-0000-0200-000047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52" name="Text Box 52">
          <a:extLst>
            <a:ext uri="{FF2B5EF4-FFF2-40B4-BE49-F238E27FC236}">
              <a16:creationId xmlns:a16="http://schemas.microsoft.com/office/drawing/2014/main" id="{00000000-0008-0000-0200-000048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53" name="Text Box 15">
          <a:extLst>
            <a:ext uri="{FF2B5EF4-FFF2-40B4-BE49-F238E27FC236}">
              <a16:creationId xmlns:a16="http://schemas.microsoft.com/office/drawing/2014/main" id="{00000000-0008-0000-0200-000049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54" name="Text Box 16">
          <a:extLst>
            <a:ext uri="{FF2B5EF4-FFF2-40B4-BE49-F238E27FC236}">
              <a16:creationId xmlns:a16="http://schemas.microsoft.com/office/drawing/2014/main" id="{00000000-0008-0000-0200-00004A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55" name="Text Box 17">
          <a:extLst>
            <a:ext uri="{FF2B5EF4-FFF2-40B4-BE49-F238E27FC236}">
              <a16:creationId xmlns:a16="http://schemas.microsoft.com/office/drawing/2014/main" id="{00000000-0008-0000-0200-00004B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56" name="Text Box 18">
          <a:extLst>
            <a:ext uri="{FF2B5EF4-FFF2-40B4-BE49-F238E27FC236}">
              <a16:creationId xmlns:a16="http://schemas.microsoft.com/office/drawing/2014/main" id="{00000000-0008-0000-0200-00004C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57" name="Text Box 19">
          <a:extLst>
            <a:ext uri="{FF2B5EF4-FFF2-40B4-BE49-F238E27FC236}">
              <a16:creationId xmlns:a16="http://schemas.microsoft.com/office/drawing/2014/main" id="{00000000-0008-0000-0200-00004D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58" name="Text Box 20">
          <a:extLst>
            <a:ext uri="{FF2B5EF4-FFF2-40B4-BE49-F238E27FC236}">
              <a16:creationId xmlns:a16="http://schemas.microsoft.com/office/drawing/2014/main" id="{00000000-0008-0000-0200-00004E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59" name="Text Box 21">
          <a:extLst>
            <a:ext uri="{FF2B5EF4-FFF2-40B4-BE49-F238E27FC236}">
              <a16:creationId xmlns:a16="http://schemas.microsoft.com/office/drawing/2014/main" id="{00000000-0008-0000-0200-00004F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60" name="Text Box 22">
          <a:extLst>
            <a:ext uri="{FF2B5EF4-FFF2-40B4-BE49-F238E27FC236}">
              <a16:creationId xmlns:a16="http://schemas.microsoft.com/office/drawing/2014/main" id="{00000000-0008-0000-0200-000050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61" name="Text Box 45">
          <a:extLst>
            <a:ext uri="{FF2B5EF4-FFF2-40B4-BE49-F238E27FC236}">
              <a16:creationId xmlns:a16="http://schemas.microsoft.com/office/drawing/2014/main" id="{00000000-0008-0000-0200-000051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62" name="Text Box 46">
          <a:extLst>
            <a:ext uri="{FF2B5EF4-FFF2-40B4-BE49-F238E27FC236}">
              <a16:creationId xmlns:a16="http://schemas.microsoft.com/office/drawing/2014/main" id="{00000000-0008-0000-0200-000052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63" name="Text Box 47">
          <a:extLst>
            <a:ext uri="{FF2B5EF4-FFF2-40B4-BE49-F238E27FC236}">
              <a16:creationId xmlns:a16="http://schemas.microsoft.com/office/drawing/2014/main" id="{00000000-0008-0000-0200-000053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64" name="Text Box 48">
          <a:extLst>
            <a:ext uri="{FF2B5EF4-FFF2-40B4-BE49-F238E27FC236}">
              <a16:creationId xmlns:a16="http://schemas.microsoft.com/office/drawing/2014/main" id="{00000000-0008-0000-0200-000054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65" name="Text Box 49">
          <a:extLst>
            <a:ext uri="{FF2B5EF4-FFF2-40B4-BE49-F238E27FC236}">
              <a16:creationId xmlns:a16="http://schemas.microsoft.com/office/drawing/2014/main" id="{00000000-0008-0000-0200-000055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66" name="Text Box 50">
          <a:extLst>
            <a:ext uri="{FF2B5EF4-FFF2-40B4-BE49-F238E27FC236}">
              <a16:creationId xmlns:a16="http://schemas.microsoft.com/office/drawing/2014/main" id="{00000000-0008-0000-0200-000056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367" name="Text Box 51">
          <a:extLst>
            <a:ext uri="{FF2B5EF4-FFF2-40B4-BE49-F238E27FC236}">
              <a16:creationId xmlns:a16="http://schemas.microsoft.com/office/drawing/2014/main" id="{00000000-0008-0000-0200-000057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368" name="Text Box 52">
          <a:extLst>
            <a:ext uri="{FF2B5EF4-FFF2-40B4-BE49-F238E27FC236}">
              <a16:creationId xmlns:a16="http://schemas.microsoft.com/office/drawing/2014/main" id="{00000000-0008-0000-0200-000058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369" name="Text Box 15">
          <a:extLst>
            <a:ext uri="{FF2B5EF4-FFF2-40B4-BE49-F238E27FC236}">
              <a16:creationId xmlns:a16="http://schemas.microsoft.com/office/drawing/2014/main" id="{00000000-0008-0000-0200-000059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370" name="Text Box 16">
          <a:extLst>
            <a:ext uri="{FF2B5EF4-FFF2-40B4-BE49-F238E27FC236}">
              <a16:creationId xmlns:a16="http://schemas.microsoft.com/office/drawing/2014/main" id="{00000000-0008-0000-0200-00005A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371" name="Text Box 17">
          <a:extLst>
            <a:ext uri="{FF2B5EF4-FFF2-40B4-BE49-F238E27FC236}">
              <a16:creationId xmlns:a16="http://schemas.microsoft.com/office/drawing/2014/main" id="{00000000-0008-0000-0200-00005B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372" name="Text Box 18">
          <a:extLst>
            <a:ext uri="{FF2B5EF4-FFF2-40B4-BE49-F238E27FC236}">
              <a16:creationId xmlns:a16="http://schemas.microsoft.com/office/drawing/2014/main" id="{00000000-0008-0000-0200-00005C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373" name="Text Box 19">
          <a:extLst>
            <a:ext uri="{FF2B5EF4-FFF2-40B4-BE49-F238E27FC236}">
              <a16:creationId xmlns:a16="http://schemas.microsoft.com/office/drawing/2014/main" id="{00000000-0008-0000-0200-00005D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374" name="Text Box 20">
          <a:extLst>
            <a:ext uri="{FF2B5EF4-FFF2-40B4-BE49-F238E27FC236}">
              <a16:creationId xmlns:a16="http://schemas.microsoft.com/office/drawing/2014/main" id="{00000000-0008-0000-0200-00005E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375" name="Text Box 21">
          <a:extLst>
            <a:ext uri="{FF2B5EF4-FFF2-40B4-BE49-F238E27FC236}">
              <a16:creationId xmlns:a16="http://schemas.microsoft.com/office/drawing/2014/main" id="{00000000-0008-0000-0200-00005F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376" name="Text Box 22">
          <a:extLst>
            <a:ext uri="{FF2B5EF4-FFF2-40B4-BE49-F238E27FC236}">
              <a16:creationId xmlns:a16="http://schemas.microsoft.com/office/drawing/2014/main" id="{00000000-0008-0000-0200-000060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377" name="Text Box 45">
          <a:extLst>
            <a:ext uri="{FF2B5EF4-FFF2-40B4-BE49-F238E27FC236}">
              <a16:creationId xmlns:a16="http://schemas.microsoft.com/office/drawing/2014/main" id="{00000000-0008-0000-0200-000061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378" name="Text Box 46">
          <a:extLst>
            <a:ext uri="{FF2B5EF4-FFF2-40B4-BE49-F238E27FC236}">
              <a16:creationId xmlns:a16="http://schemas.microsoft.com/office/drawing/2014/main" id="{00000000-0008-0000-0200-000062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379" name="Text Box 47">
          <a:extLst>
            <a:ext uri="{FF2B5EF4-FFF2-40B4-BE49-F238E27FC236}">
              <a16:creationId xmlns:a16="http://schemas.microsoft.com/office/drawing/2014/main" id="{00000000-0008-0000-0200-000063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380" name="Text Box 48">
          <a:extLst>
            <a:ext uri="{FF2B5EF4-FFF2-40B4-BE49-F238E27FC236}">
              <a16:creationId xmlns:a16="http://schemas.microsoft.com/office/drawing/2014/main" id="{00000000-0008-0000-0200-000064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381" name="Text Box 49">
          <a:extLst>
            <a:ext uri="{FF2B5EF4-FFF2-40B4-BE49-F238E27FC236}">
              <a16:creationId xmlns:a16="http://schemas.microsoft.com/office/drawing/2014/main" id="{00000000-0008-0000-0200-000065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382" name="Text Box 50">
          <a:extLst>
            <a:ext uri="{FF2B5EF4-FFF2-40B4-BE49-F238E27FC236}">
              <a16:creationId xmlns:a16="http://schemas.microsoft.com/office/drawing/2014/main" id="{00000000-0008-0000-0200-000066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383" name="Text Box 51">
          <a:extLst>
            <a:ext uri="{FF2B5EF4-FFF2-40B4-BE49-F238E27FC236}">
              <a16:creationId xmlns:a16="http://schemas.microsoft.com/office/drawing/2014/main" id="{00000000-0008-0000-0200-000067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384" name="Text Box 52">
          <a:extLst>
            <a:ext uri="{FF2B5EF4-FFF2-40B4-BE49-F238E27FC236}">
              <a16:creationId xmlns:a16="http://schemas.microsoft.com/office/drawing/2014/main" id="{00000000-0008-0000-0200-000068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385" name="Text Box 15">
          <a:extLst>
            <a:ext uri="{FF2B5EF4-FFF2-40B4-BE49-F238E27FC236}">
              <a16:creationId xmlns:a16="http://schemas.microsoft.com/office/drawing/2014/main" id="{00000000-0008-0000-0200-000069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386" name="Text Box 16">
          <a:extLst>
            <a:ext uri="{FF2B5EF4-FFF2-40B4-BE49-F238E27FC236}">
              <a16:creationId xmlns:a16="http://schemas.microsoft.com/office/drawing/2014/main" id="{00000000-0008-0000-0200-00006A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387" name="Text Box 17">
          <a:extLst>
            <a:ext uri="{FF2B5EF4-FFF2-40B4-BE49-F238E27FC236}">
              <a16:creationId xmlns:a16="http://schemas.microsoft.com/office/drawing/2014/main" id="{00000000-0008-0000-0200-00006B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388" name="Text Box 18">
          <a:extLst>
            <a:ext uri="{FF2B5EF4-FFF2-40B4-BE49-F238E27FC236}">
              <a16:creationId xmlns:a16="http://schemas.microsoft.com/office/drawing/2014/main" id="{00000000-0008-0000-0200-00006C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389" name="Text Box 19">
          <a:extLst>
            <a:ext uri="{FF2B5EF4-FFF2-40B4-BE49-F238E27FC236}">
              <a16:creationId xmlns:a16="http://schemas.microsoft.com/office/drawing/2014/main" id="{00000000-0008-0000-0200-00006D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390" name="Text Box 20">
          <a:extLst>
            <a:ext uri="{FF2B5EF4-FFF2-40B4-BE49-F238E27FC236}">
              <a16:creationId xmlns:a16="http://schemas.microsoft.com/office/drawing/2014/main" id="{00000000-0008-0000-0200-00006E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391" name="Text Box 21">
          <a:extLst>
            <a:ext uri="{FF2B5EF4-FFF2-40B4-BE49-F238E27FC236}">
              <a16:creationId xmlns:a16="http://schemas.microsoft.com/office/drawing/2014/main" id="{00000000-0008-0000-0200-00006F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392" name="Text Box 22">
          <a:extLst>
            <a:ext uri="{FF2B5EF4-FFF2-40B4-BE49-F238E27FC236}">
              <a16:creationId xmlns:a16="http://schemas.microsoft.com/office/drawing/2014/main" id="{00000000-0008-0000-0200-000070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393" name="Text Box 45">
          <a:extLst>
            <a:ext uri="{FF2B5EF4-FFF2-40B4-BE49-F238E27FC236}">
              <a16:creationId xmlns:a16="http://schemas.microsoft.com/office/drawing/2014/main" id="{00000000-0008-0000-0200-000071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394" name="Text Box 46">
          <a:extLst>
            <a:ext uri="{FF2B5EF4-FFF2-40B4-BE49-F238E27FC236}">
              <a16:creationId xmlns:a16="http://schemas.microsoft.com/office/drawing/2014/main" id="{00000000-0008-0000-0200-000072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395" name="Text Box 47">
          <a:extLst>
            <a:ext uri="{FF2B5EF4-FFF2-40B4-BE49-F238E27FC236}">
              <a16:creationId xmlns:a16="http://schemas.microsoft.com/office/drawing/2014/main" id="{00000000-0008-0000-0200-000073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396" name="Text Box 48">
          <a:extLst>
            <a:ext uri="{FF2B5EF4-FFF2-40B4-BE49-F238E27FC236}">
              <a16:creationId xmlns:a16="http://schemas.microsoft.com/office/drawing/2014/main" id="{00000000-0008-0000-0200-000074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397" name="Text Box 49">
          <a:extLst>
            <a:ext uri="{FF2B5EF4-FFF2-40B4-BE49-F238E27FC236}">
              <a16:creationId xmlns:a16="http://schemas.microsoft.com/office/drawing/2014/main" id="{00000000-0008-0000-0200-000075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398" name="Text Box 50">
          <a:extLst>
            <a:ext uri="{FF2B5EF4-FFF2-40B4-BE49-F238E27FC236}">
              <a16:creationId xmlns:a16="http://schemas.microsoft.com/office/drawing/2014/main" id="{00000000-0008-0000-0200-000076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399" name="Text Box 51">
          <a:extLst>
            <a:ext uri="{FF2B5EF4-FFF2-40B4-BE49-F238E27FC236}">
              <a16:creationId xmlns:a16="http://schemas.microsoft.com/office/drawing/2014/main" id="{00000000-0008-0000-0200-000077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00" name="Text Box 52">
          <a:extLst>
            <a:ext uri="{FF2B5EF4-FFF2-40B4-BE49-F238E27FC236}">
              <a16:creationId xmlns:a16="http://schemas.microsoft.com/office/drawing/2014/main" id="{00000000-0008-0000-0200-000078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01" name="Text Box 15">
          <a:extLst>
            <a:ext uri="{FF2B5EF4-FFF2-40B4-BE49-F238E27FC236}">
              <a16:creationId xmlns:a16="http://schemas.microsoft.com/office/drawing/2014/main" id="{00000000-0008-0000-0200-000079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02" name="Text Box 16">
          <a:extLst>
            <a:ext uri="{FF2B5EF4-FFF2-40B4-BE49-F238E27FC236}">
              <a16:creationId xmlns:a16="http://schemas.microsoft.com/office/drawing/2014/main" id="{00000000-0008-0000-0200-00007A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03" name="Text Box 17">
          <a:extLst>
            <a:ext uri="{FF2B5EF4-FFF2-40B4-BE49-F238E27FC236}">
              <a16:creationId xmlns:a16="http://schemas.microsoft.com/office/drawing/2014/main" id="{00000000-0008-0000-0200-00007B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04" name="Text Box 18">
          <a:extLst>
            <a:ext uri="{FF2B5EF4-FFF2-40B4-BE49-F238E27FC236}">
              <a16:creationId xmlns:a16="http://schemas.microsoft.com/office/drawing/2014/main" id="{00000000-0008-0000-0200-00007C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05" name="Text Box 19">
          <a:extLst>
            <a:ext uri="{FF2B5EF4-FFF2-40B4-BE49-F238E27FC236}">
              <a16:creationId xmlns:a16="http://schemas.microsoft.com/office/drawing/2014/main" id="{00000000-0008-0000-0200-00007D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06" name="Text Box 20">
          <a:extLst>
            <a:ext uri="{FF2B5EF4-FFF2-40B4-BE49-F238E27FC236}">
              <a16:creationId xmlns:a16="http://schemas.microsoft.com/office/drawing/2014/main" id="{00000000-0008-0000-0200-00007E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07" name="Text Box 21">
          <a:extLst>
            <a:ext uri="{FF2B5EF4-FFF2-40B4-BE49-F238E27FC236}">
              <a16:creationId xmlns:a16="http://schemas.microsoft.com/office/drawing/2014/main" id="{00000000-0008-0000-0200-00007F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08" name="Text Box 22">
          <a:extLst>
            <a:ext uri="{FF2B5EF4-FFF2-40B4-BE49-F238E27FC236}">
              <a16:creationId xmlns:a16="http://schemas.microsoft.com/office/drawing/2014/main" id="{00000000-0008-0000-0200-000080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09" name="Text Box 45">
          <a:extLst>
            <a:ext uri="{FF2B5EF4-FFF2-40B4-BE49-F238E27FC236}">
              <a16:creationId xmlns:a16="http://schemas.microsoft.com/office/drawing/2014/main" id="{00000000-0008-0000-0200-000081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10" name="Text Box 46">
          <a:extLst>
            <a:ext uri="{FF2B5EF4-FFF2-40B4-BE49-F238E27FC236}">
              <a16:creationId xmlns:a16="http://schemas.microsoft.com/office/drawing/2014/main" id="{00000000-0008-0000-0200-000082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11" name="Text Box 47">
          <a:extLst>
            <a:ext uri="{FF2B5EF4-FFF2-40B4-BE49-F238E27FC236}">
              <a16:creationId xmlns:a16="http://schemas.microsoft.com/office/drawing/2014/main" id="{00000000-0008-0000-0200-000083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12" name="Text Box 48">
          <a:extLst>
            <a:ext uri="{FF2B5EF4-FFF2-40B4-BE49-F238E27FC236}">
              <a16:creationId xmlns:a16="http://schemas.microsoft.com/office/drawing/2014/main" id="{00000000-0008-0000-0200-000084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13" name="Text Box 49">
          <a:extLst>
            <a:ext uri="{FF2B5EF4-FFF2-40B4-BE49-F238E27FC236}">
              <a16:creationId xmlns:a16="http://schemas.microsoft.com/office/drawing/2014/main" id="{00000000-0008-0000-0200-000085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14" name="Text Box 50">
          <a:extLst>
            <a:ext uri="{FF2B5EF4-FFF2-40B4-BE49-F238E27FC236}">
              <a16:creationId xmlns:a16="http://schemas.microsoft.com/office/drawing/2014/main" id="{00000000-0008-0000-0200-000086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15" name="Text Box 51">
          <a:extLst>
            <a:ext uri="{FF2B5EF4-FFF2-40B4-BE49-F238E27FC236}">
              <a16:creationId xmlns:a16="http://schemas.microsoft.com/office/drawing/2014/main" id="{00000000-0008-0000-0200-000087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16" name="Text Box 52">
          <a:extLst>
            <a:ext uri="{FF2B5EF4-FFF2-40B4-BE49-F238E27FC236}">
              <a16:creationId xmlns:a16="http://schemas.microsoft.com/office/drawing/2014/main" id="{00000000-0008-0000-0200-000088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17" name="Text Box 15">
          <a:extLst>
            <a:ext uri="{FF2B5EF4-FFF2-40B4-BE49-F238E27FC236}">
              <a16:creationId xmlns:a16="http://schemas.microsoft.com/office/drawing/2014/main" id="{00000000-0008-0000-0200-000089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18" name="Text Box 16">
          <a:extLst>
            <a:ext uri="{FF2B5EF4-FFF2-40B4-BE49-F238E27FC236}">
              <a16:creationId xmlns:a16="http://schemas.microsoft.com/office/drawing/2014/main" id="{00000000-0008-0000-0200-00008A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19" name="Text Box 17">
          <a:extLst>
            <a:ext uri="{FF2B5EF4-FFF2-40B4-BE49-F238E27FC236}">
              <a16:creationId xmlns:a16="http://schemas.microsoft.com/office/drawing/2014/main" id="{00000000-0008-0000-0200-00008B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20" name="Text Box 18">
          <a:extLst>
            <a:ext uri="{FF2B5EF4-FFF2-40B4-BE49-F238E27FC236}">
              <a16:creationId xmlns:a16="http://schemas.microsoft.com/office/drawing/2014/main" id="{00000000-0008-0000-0200-00008C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21" name="Text Box 19">
          <a:extLst>
            <a:ext uri="{FF2B5EF4-FFF2-40B4-BE49-F238E27FC236}">
              <a16:creationId xmlns:a16="http://schemas.microsoft.com/office/drawing/2014/main" id="{00000000-0008-0000-0200-00008D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22" name="Text Box 20">
          <a:extLst>
            <a:ext uri="{FF2B5EF4-FFF2-40B4-BE49-F238E27FC236}">
              <a16:creationId xmlns:a16="http://schemas.microsoft.com/office/drawing/2014/main" id="{00000000-0008-0000-0200-00008E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23" name="Text Box 21">
          <a:extLst>
            <a:ext uri="{FF2B5EF4-FFF2-40B4-BE49-F238E27FC236}">
              <a16:creationId xmlns:a16="http://schemas.microsoft.com/office/drawing/2014/main" id="{00000000-0008-0000-0200-00008F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24" name="Text Box 22">
          <a:extLst>
            <a:ext uri="{FF2B5EF4-FFF2-40B4-BE49-F238E27FC236}">
              <a16:creationId xmlns:a16="http://schemas.microsoft.com/office/drawing/2014/main" id="{00000000-0008-0000-0200-000090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25" name="Text Box 45">
          <a:extLst>
            <a:ext uri="{FF2B5EF4-FFF2-40B4-BE49-F238E27FC236}">
              <a16:creationId xmlns:a16="http://schemas.microsoft.com/office/drawing/2014/main" id="{00000000-0008-0000-0200-000091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26" name="Text Box 46">
          <a:extLst>
            <a:ext uri="{FF2B5EF4-FFF2-40B4-BE49-F238E27FC236}">
              <a16:creationId xmlns:a16="http://schemas.microsoft.com/office/drawing/2014/main" id="{00000000-0008-0000-0200-000092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27" name="Text Box 47">
          <a:extLst>
            <a:ext uri="{FF2B5EF4-FFF2-40B4-BE49-F238E27FC236}">
              <a16:creationId xmlns:a16="http://schemas.microsoft.com/office/drawing/2014/main" id="{00000000-0008-0000-0200-000093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28" name="Text Box 48">
          <a:extLst>
            <a:ext uri="{FF2B5EF4-FFF2-40B4-BE49-F238E27FC236}">
              <a16:creationId xmlns:a16="http://schemas.microsoft.com/office/drawing/2014/main" id="{00000000-0008-0000-0200-000094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29" name="Text Box 49">
          <a:extLst>
            <a:ext uri="{FF2B5EF4-FFF2-40B4-BE49-F238E27FC236}">
              <a16:creationId xmlns:a16="http://schemas.microsoft.com/office/drawing/2014/main" id="{00000000-0008-0000-0200-000095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30" name="Text Box 50">
          <a:extLst>
            <a:ext uri="{FF2B5EF4-FFF2-40B4-BE49-F238E27FC236}">
              <a16:creationId xmlns:a16="http://schemas.microsoft.com/office/drawing/2014/main" id="{00000000-0008-0000-0200-000096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31" name="Text Box 51">
          <a:extLst>
            <a:ext uri="{FF2B5EF4-FFF2-40B4-BE49-F238E27FC236}">
              <a16:creationId xmlns:a16="http://schemas.microsoft.com/office/drawing/2014/main" id="{00000000-0008-0000-0200-000097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32" name="Text Box 52">
          <a:extLst>
            <a:ext uri="{FF2B5EF4-FFF2-40B4-BE49-F238E27FC236}">
              <a16:creationId xmlns:a16="http://schemas.microsoft.com/office/drawing/2014/main" id="{00000000-0008-0000-0200-000098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33" name="Text Box 15">
          <a:extLst>
            <a:ext uri="{FF2B5EF4-FFF2-40B4-BE49-F238E27FC236}">
              <a16:creationId xmlns:a16="http://schemas.microsoft.com/office/drawing/2014/main" id="{00000000-0008-0000-0200-000099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34" name="Text Box 16">
          <a:extLst>
            <a:ext uri="{FF2B5EF4-FFF2-40B4-BE49-F238E27FC236}">
              <a16:creationId xmlns:a16="http://schemas.microsoft.com/office/drawing/2014/main" id="{00000000-0008-0000-0200-00009A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35" name="Text Box 17">
          <a:extLst>
            <a:ext uri="{FF2B5EF4-FFF2-40B4-BE49-F238E27FC236}">
              <a16:creationId xmlns:a16="http://schemas.microsoft.com/office/drawing/2014/main" id="{00000000-0008-0000-0200-00009B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36" name="Text Box 18">
          <a:extLst>
            <a:ext uri="{FF2B5EF4-FFF2-40B4-BE49-F238E27FC236}">
              <a16:creationId xmlns:a16="http://schemas.microsoft.com/office/drawing/2014/main" id="{00000000-0008-0000-0200-00009C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37" name="Text Box 19">
          <a:extLst>
            <a:ext uri="{FF2B5EF4-FFF2-40B4-BE49-F238E27FC236}">
              <a16:creationId xmlns:a16="http://schemas.microsoft.com/office/drawing/2014/main" id="{00000000-0008-0000-0200-00009D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38" name="Text Box 20">
          <a:extLst>
            <a:ext uri="{FF2B5EF4-FFF2-40B4-BE49-F238E27FC236}">
              <a16:creationId xmlns:a16="http://schemas.microsoft.com/office/drawing/2014/main" id="{00000000-0008-0000-0200-00009E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39" name="Text Box 21">
          <a:extLst>
            <a:ext uri="{FF2B5EF4-FFF2-40B4-BE49-F238E27FC236}">
              <a16:creationId xmlns:a16="http://schemas.microsoft.com/office/drawing/2014/main" id="{00000000-0008-0000-0200-00009F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40" name="Text Box 22">
          <a:extLst>
            <a:ext uri="{FF2B5EF4-FFF2-40B4-BE49-F238E27FC236}">
              <a16:creationId xmlns:a16="http://schemas.microsoft.com/office/drawing/2014/main" id="{00000000-0008-0000-0200-0000A0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41" name="Text Box 45">
          <a:extLst>
            <a:ext uri="{FF2B5EF4-FFF2-40B4-BE49-F238E27FC236}">
              <a16:creationId xmlns:a16="http://schemas.microsoft.com/office/drawing/2014/main" id="{00000000-0008-0000-0200-0000A1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42" name="Text Box 46">
          <a:extLst>
            <a:ext uri="{FF2B5EF4-FFF2-40B4-BE49-F238E27FC236}">
              <a16:creationId xmlns:a16="http://schemas.microsoft.com/office/drawing/2014/main" id="{00000000-0008-0000-0200-0000A2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43" name="Text Box 47">
          <a:extLst>
            <a:ext uri="{FF2B5EF4-FFF2-40B4-BE49-F238E27FC236}">
              <a16:creationId xmlns:a16="http://schemas.microsoft.com/office/drawing/2014/main" id="{00000000-0008-0000-0200-0000A3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44" name="Text Box 48">
          <a:extLst>
            <a:ext uri="{FF2B5EF4-FFF2-40B4-BE49-F238E27FC236}">
              <a16:creationId xmlns:a16="http://schemas.microsoft.com/office/drawing/2014/main" id="{00000000-0008-0000-0200-0000A4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45" name="Text Box 49">
          <a:extLst>
            <a:ext uri="{FF2B5EF4-FFF2-40B4-BE49-F238E27FC236}">
              <a16:creationId xmlns:a16="http://schemas.microsoft.com/office/drawing/2014/main" id="{00000000-0008-0000-0200-0000A5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46" name="Text Box 50">
          <a:extLst>
            <a:ext uri="{FF2B5EF4-FFF2-40B4-BE49-F238E27FC236}">
              <a16:creationId xmlns:a16="http://schemas.microsoft.com/office/drawing/2014/main" id="{00000000-0008-0000-0200-0000A6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47" name="Text Box 51">
          <a:extLst>
            <a:ext uri="{FF2B5EF4-FFF2-40B4-BE49-F238E27FC236}">
              <a16:creationId xmlns:a16="http://schemas.microsoft.com/office/drawing/2014/main" id="{00000000-0008-0000-0200-0000A7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48" name="Text Box 52">
          <a:extLst>
            <a:ext uri="{FF2B5EF4-FFF2-40B4-BE49-F238E27FC236}">
              <a16:creationId xmlns:a16="http://schemas.microsoft.com/office/drawing/2014/main" id="{00000000-0008-0000-0200-0000A8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49" name="Text Box 15">
          <a:extLst>
            <a:ext uri="{FF2B5EF4-FFF2-40B4-BE49-F238E27FC236}">
              <a16:creationId xmlns:a16="http://schemas.microsoft.com/office/drawing/2014/main" id="{00000000-0008-0000-0200-0000A9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50" name="Text Box 16">
          <a:extLst>
            <a:ext uri="{FF2B5EF4-FFF2-40B4-BE49-F238E27FC236}">
              <a16:creationId xmlns:a16="http://schemas.microsoft.com/office/drawing/2014/main" id="{00000000-0008-0000-0200-0000AA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51" name="Text Box 17">
          <a:extLst>
            <a:ext uri="{FF2B5EF4-FFF2-40B4-BE49-F238E27FC236}">
              <a16:creationId xmlns:a16="http://schemas.microsoft.com/office/drawing/2014/main" id="{00000000-0008-0000-0200-0000AB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52" name="Text Box 18">
          <a:extLst>
            <a:ext uri="{FF2B5EF4-FFF2-40B4-BE49-F238E27FC236}">
              <a16:creationId xmlns:a16="http://schemas.microsoft.com/office/drawing/2014/main" id="{00000000-0008-0000-0200-0000AC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53" name="Text Box 19">
          <a:extLst>
            <a:ext uri="{FF2B5EF4-FFF2-40B4-BE49-F238E27FC236}">
              <a16:creationId xmlns:a16="http://schemas.microsoft.com/office/drawing/2014/main" id="{00000000-0008-0000-0200-0000AD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54" name="Text Box 20">
          <a:extLst>
            <a:ext uri="{FF2B5EF4-FFF2-40B4-BE49-F238E27FC236}">
              <a16:creationId xmlns:a16="http://schemas.microsoft.com/office/drawing/2014/main" id="{00000000-0008-0000-0200-0000AE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55" name="Text Box 21">
          <a:extLst>
            <a:ext uri="{FF2B5EF4-FFF2-40B4-BE49-F238E27FC236}">
              <a16:creationId xmlns:a16="http://schemas.microsoft.com/office/drawing/2014/main" id="{00000000-0008-0000-0200-0000AF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56" name="Text Box 22">
          <a:extLst>
            <a:ext uri="{FF2B5EF4-FFF2-40B4-BE49-F238E27FC236}">
              <a16:creationId xmlns:a16="http://schemas.microsoft.com/office/drawing/2014/main" id="{00000000-0008-0000-0200-0000B0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57" name="Text Box 45">
          <a:extLst>
            <a:ext uri="{FF2B5EF4-FFF2-40B4-BE49-F238E27FC236}">
              <a16:creationId xmlns:a16="http://schemas.microsoft.com/office/drawing/2014/main" id="{00000000-0008-0000-0200-0000B1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58" name="Text Box 46">
          <a:extLst>
            <a:ext uri="{FF2B5EF4-FFF2-40B4-BE49-F238E27FC236}">
              <a16:creationId xmlns:a16="http://schemas.microsoft.com/office/drawing/2014/main" id="{00000000-0008-0000-0200-0000B2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59" name="Text Box 47">
          <a:extLst>
            <a:ext uri="{FF2B5EF4-FFF2-40B4-BE49-F238E27FC236}">
              <a16:creationId xmlns:a16="http://schemas.microsoft.com/office/drawing/2014/main" id="{00000000-0008-0000-0200-0000B3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60" name="Text Box 48">
          <a:extLst>
            <a:ext uri="{FF2B5EF4-FFF2-40B4-BE49-F238E27FC236}">
              <a16:creationId xmlns:a16="http://schemas.microsoft.com/office/drawing/2014/main" id="{00000000-0008-0000-0200-0000B4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61" name="Text Box 49">
          <a:extLst>
            <a:ext uri="{FF2B5EF4-FFF2-40B4-BE49-F238E27FC236}">
              <a16:creationId xmlns:a16="http://schemas.microsoft.com/office/drawing/2014/main" id="{00000000-0008-0000-0200-0000B5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62" name="Text Box 50">
          <a:extLst>
            <a:ext uri="{FF2B5EF4-FFF2-40B4-BE49-F238E27FC236}">
              <a16:creationId xmlns:a16="http://schemas.microsoft.com/office/drawing/2014/main" id="{00000000-0008-0000-0200-0000B6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63" name="Text Box 51">
          <a:extLst>
            <a:ext uri="{FF2B5EF4-FFF2-40B4-BE49-F238E27FC236}">
              <a16:creationId xmlns:a16="http://schemas.microsoft.com/office/drawing/2014/main" id="{00000000-0008-0000-0200-0000B7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64" name="Text Box 52">
          <a:extLst>
            <a:ext uri="{FF2B5EF4-FFF2-40B4-BE49-F238E27FC236}">
              <a16:creationId xmlns:a16="http://schemas.microsoft.com/office/drawing/2014/main" id="{00000000-0008-0000-0200-0000B8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65" name="Text Box 15">
          <a:extLst>
            <a:ext uri="{FF2B5EF4-FFF2-40B4-BE49-F238E27FC236}">
              <a16:creationId xmlns:a16="http://schemas.microsoft.com/office/drawing/2014/main" id="{00000000-0008-0000-0200-0000B9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66" name="Text Box 16">
          <a:extLst>
            <a:ext uri="{FF2B5EF4-FFF2-40B4-BE49-F238E27FC236}">
              <a16:creationId xmlns:a16="http://schemas.microsoft.com/office/drawing/2014/main" id="{00000000-0008-0000-0200-0000BA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67" name="Text Box 17">
          <a:extLst>
            <a:ext uri="{FF2B5EF4-FFF2-40B4-BE49-F238E27FC236}">
              <a16:creationId xmlns:a16="http://schemas.microsoft.com/office/drawing/2014/main" id="{00000000-0008-0000-0200-0000BB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68" name="Text Box 18">
          <a:extLst>
            <a:ext uri="{FF2B5EF4-FFF2-40B4-BE49-F238E27FC236}">
              <a16:creationId xmlns:a16="http://schemas.microsoft.com/office/drawing/2014/main" id="{00000000-0008-0000-0200-0000BC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69" name="Text Box 19">
          <a:extLst>
            <a:ext uri="{FF2B5EF4-FFF2-40B4-BE49-F238E27FC236}">
              <a16:creationId xmlns:a16="http://schemas.microsoft.com/office/drawing/2014/main" id="{00000000-0008-0000-0200-0000BD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70" name="Text Box 20">
          <a:extLst>
            <a:ext uri="{FF2B5EF4-FFF2-40B4-BE49-F238E27FC236}">
              <a16:creationId xmlns:a16="http://schemas.microsoft.com/office/drawing/2014/main" id="{00000000-0008-0000-0200-0000BE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71" name="Text Box 21">
          <a:extLst>
            <a:ext uri="{FF2B5EF4-FFF2-40B4-BE49-F238E27FC236}">
              <a16:creationId xmlns:a16="http://schemas.microsoft.com/office/drawing/2014/main" id="{00000000-0008-0000-0200-0000BF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72" name="Text Box 22">
          <a:extLst>
            <a:ext uri="{FF2B5EF4-FFF2-40B4-BE49-F238E27FC236}">
              <a16:creationId xmlns:a16="http://schemas.microsoft.com/office/drawing/2014/main" id="{00000000-0008-0000-0200-0000C0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73" name="Text Box 45">
          <a:extLst>
            <a:ext uri="{FF2B5EF4-FFF2-40B4-BE49-F238E27FC236}">
              <a16:creationId xmlns:a16="http://schemas.microsoft.com/office/drawing/2014/main" id="{00000000-0008-0000-0200-0000C1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74" name="Text Box 46">
          <a:extLst>
            <a:ext uri="{FF2B5EF4-FFF2-40B4-BE49-F238E27FC236}">
              <a16:creationId xmlns:a16="http://schemas.microsoft.com/office/drawing/2014/main" id="{00000000-0008-0000-0200-0000C2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75" name="Text Box 47">
          <a:extLst>
            <a:ext uri="{FF2B5EF4-FFF2-40B4-BE49-F238E27FC236}">
              <a16:creationId xmlns:a16="http://schemas.microsoft.com/office/drawing/2014/main" id="{00000000-0008-0000-0200-0000C3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76" name="Text Box 48">
          <a:extLst>
            <a:ext uri="{FF2B5EF4-FFF2-40B4-BE49-F238E27FC236}">
              <a16:creationId xmlns:a16="http://schemas.microsoft.com/office/drawing/2014/main" id="{00000000-0008-0000-0200-0000C4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77" name="Text Box 49">
          <a:extLst>
            <a:ext uri="{FF2B5EF4-FFF2-40B4-BE49-F238E27FC236}">
              <a16:creationId xmlns:a16="http://schemas.microsoft.com/office/drawing/2014/main" id="{00000000-0008-0000-0200-0000C5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78" name="Text Box 50">
          <a:extLst>
            <a:ext uri="{FF2B5EF4-FFF2-40B4-BE49-F238E27FC236}">
              <a16:creationId xmlns:a16="http://schemas.microsoft.com/office/drawing/2014/main" id="{00000000-0008-0000-0200-0000C6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79" name="Text Box 51">
          <a:extLst>
            <a:ext uri="{FF2B5EF4-FFF2-40B4-BE49-F238E27FC236}">
              <a16:creationId xmlns:a16="http://schemas.microsoft.com/office/drawing/2014/main" id="{00000000-0008-0000-0200-0000C7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80" name="Text Box 52">
          <a:extLst>
            <a:ext uri="{FF2B5EF4-FFF2-40B4-BE49-F238E27FC236}">
              <a16:creationId xmlns:a16="http://schemas.microsoft.com/office/drawing/2014/main" id="{00000000-0008-0000-0200-0000C8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81" name="Text Box 15">
          <a:extLst>
            <a:ext uri="{FF2B5EF4-FFF2-40B4-BE49-F238E27FC236}">
              <a16:creationId xmlns:a16="http://schemas.microsoft.com/office/drawing/2014/main" id="{00000000-0008-0000-0200-0000C9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82" name="Text Box 16">
          <a:extLst>
            <a:ext uri="{FF2B5EF4-FFF2-40B4-BE49-F238E27FC236}">
              <a16:creationId xmlns:a16="http://schemas.microsoft.com/office/drawing/2014/main" id="{00000000-0008-0000-0200-0000CA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83" name="Text Box 17">
          <a:extLst>
            <a:ext uri="{FF2B5EF4-FFF2-40B4-BE49-F238E27FC236}">
              <a16:creationId xmlns:a16="http://schemas.microsoft.com/office/drawing/2014/main" id="{00000000-0008-0000-0200-0000CB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84" name="Text Box 18">
          <a:extLst>
            <a:ext uri="{FF2B5EF4-FFF2-40B4-BE49-F238E27FC236}">
              <a16:creationId xmlns:a16="http://schemas.microsoft.com/office/drawing/2014/main" id="{00000000-0008-0000-0200-0000CC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85" name="Text Box 19">
          <a:extLst>
            <a:ext uri="{FF2B5EF4-FFF2-40B4-BE49-F238E27FC236}">
              <a16:creationId xmlns:a16="http://schemas.microsoft.com/office/drawing/2014/main" id="{00000000-0008-0000-0200-0000CD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86" name="Text Box 20">
          <a:extLst>
            <a:ext uri="{FF2B5EF4-FFF2-40B4-BE49-F238E27FC236}">
              <a16:creationId xmlns:a16="http://schemas.microsoft.com/office/drawing/2014/main" id="{00000000-0008-0000-0200-0000CE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87" name="Text Box 21">
          <a:extLst>
            <a:ext uri="{FF2B5EF4-FFF2-40B4-BE49-F238E27FC236}">
              <a16:creationId xmlns:a16="http://schemas.microsoft.com/office/drawing/2014/main" id="{00000000-0008-0000-0200-0000CF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88" name="Text Box 22">
          <a:extLst>
            <a:ext uri="{FF2B5EF4-FFF2-40B4-BE49-F238E27FC236}">
              <a16:creationId xmlns:a16="http://schemas.microsoft.com/office/drawing/2014/main" id="{00000000-0008-0000-0200-0000D0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89" name="Text Box 45">
          <a:extLst>
            <a:ext uri="{FF2B5EF4-FFF2-40B4-BE49-F238E27FC236}">
              <a16:creationId xmlns:a16="http://schemas.microsoft.com/office/drawing/2014/main" id="{00000000-0008-0000-0200-0000D1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90" name="Text Box 46">
          <a:extLst>
            <a:ext uri="{FF2B5EF4-FFF2-40B4-BE49-F238E27FC236}">
              <a16:creationId xmlns:a16="http://schemas.microsoft.com/office/drawing/2014/main" id="{00000000-0008-0000-0200-0000D2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91" name="Text Box 47">
          <a:extLst>
            <a:ext uri="{FF2B5EF4-FFF2-40B4-BE49-F238E27FC236}">
              <a16:creationId xmlns:a16="http://schemas.microsoft.com/office/drawing/2014/main" id="{00000000-0008-0000-0200-0000D3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92" name="Text Box 48">
          <a:extLst>
            <a:ext uri="{FF2B5EF4-FFF2-40B4-BE49-F238E27FC236}">
              <a16:creationId xmlns:a16="http://schemas.microsoft.com/office/drawing/2014/main" id="{00000000-0008-0000-0200-0000D4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93" name="Text Box 49">
          <a:extLst>
            <a:ext uri="{FF2B5EF4-FFF2-40B4-BE49-F238E27FC236}">
              <a16:creationId xmlns:a16="http://schemas.microsoft.com/office/drawing/2014/main" id="{00000000-0008-0000-0200-0000D5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94" name="Text Box 50">
          <a:extLst>
            <a:ext uri="{FF2B5EF4-FFF2-40B4-BE49-F238E27FC236}">
              <a16:creationId xmlns:a16="http://schemas.microsoft.com/office/drawing/2014/main" id="{00000000-0008-0000-0200-0000D6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95" name="Text Box 51">
          <a:extLst>
            <a:ext uri="{FF2B5EF4-FFF2-40B4-BE49-F238E27FC236}">
              <a16:creationId xmlns:a16="http://schemas.microsoft.com/office/drawing/2014/main" id="{00000000-0008-0000-0200-0000D7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96" name="Text Box 52">
          <a:extLst>
            <a:ext uri="{FF2B5EF4-FFF2-40B4-BE49-F238E27FC236}">
              <a16:creationId xmlns:a16="http://schemas.microsoft.com/office/drawing/2014/main" id="{00000000-0008-0000-0200-0000D8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97" name="Text Box 15">
          <a:extLst>
            <a:ext uri="{FF2B5EF4-FFF2-40B4-BE49-F238E27FC236}">
              <a16:creationId xmlns:a16="http://schemas.microsoft.com/office/drawing/2014/main" id="{00000000-0008-0000-0200-0000D9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498" name="Text Box 16">
          <a:extLst>
            <a:ext uri="{FF2B5EF4-FFF2-40B4-BE49-F238E27FC236}">
              <a16:creationId xmlns:a16="http://schemas.microsoft.com/office/drawing/2014/main" id="{00000000-0008-0000-0200-0000DA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499" name="Text Box 17">
          <a:extLst>
            <a:ext uri="{FF2B5EF4-FFF2-40B4-BE49-F238E27FC236}">
              <a16:creationId xmlns:a16="http://schemas.microsoft.com/office/drawing/2014/main" id="{00000000-0008-0000-0200-0000DB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00" name="Text Box 18">
          <a:extLst>
            <a:ext uri="{FF2B5EF4-FFF2-40B4-BE49-F238E27FC236}">
              <a16:creationId xmlns:a16="http://schemas.microsoft.com/office/drawing/2014/main" id="{00000000-0008-0000-0200-0000DC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01" name="Text Box 19">
          <a:extLst>
            <a:ext uri="{FF2B5EF4-FFF2-40B4-BE49-F238E27FC236}">
              <a16:creationId xmlns:a16="http://schemas.microsoft.com/office/drawing/2014/main" id="{00000000-0008-0000-0200-0000DD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02" name="Text Box 20">
          <a:extLst>
            <a:ext uri="{FF2B5EF4-FFF2-40B4-BE49-F238E27FC236}">
              <a16:creationId xmlns:a16="http://schemas.microsoft.com/office/drawing/2014/main" id="{00000000-0008-0000-0200-0000DE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03" name="Text Box 21">
          <a:extLst>
            <a:ext uri="{FF2B5EF4-FFF2-40B4-BE49-F238E27FC236}">
              <a16:creationId xmlns:a16="http://schemas.microsoft.com/office/drawing/2014/main" id="{00000000-0008-0000-0200-0000DF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04" name="Text Box 22">
          <a:extLst>
            <a:ext uri="{FF2B5EF4-FFF2-40B4-BE49-F238E27FC236}">
              <a16:creationId xmlns:a16="http://schemas.microsoft.com/office/drawing/2014/main" id="{00000000-0008-0000-0200-0000E0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05" name="Text Box 45">
          <a:extLst>
            <a:ext uri="{FF2B5EF4-FFF2-40B4-BE49-F238E27FC236}">
              <a16:creationId xmlns:a16="http://schemas.microsoft.com/office/drawing/2014/main" id="{00000000-0008-0000-0200-0000E1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06" name="Text Box 46">
          <a:extLst>
            <a:ext uri="{FF2B5EF4-FFF2-40B4-BE49-F238E27FC236}">
              <a16:creationId xmlns:a16="http://schemas.microsoft.com/office/drawing/2014/main" id="{00000000-0008-0000-0200-0000E2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07" name="Text Box 47">
          <a:extLst>
            <a:ext uri="{FF2B5EF4-FFF2-40B4-BE49-F238E27FC236}">
              <a16:creationId xmlns:a16="http://schemas.microsoft.com/office/drawing/2014/main" id="{00000000-0008-0000-0200-0000E3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08" name="Text Box 48">
          <a:extLst>
            <a:ext uri="{FF2B5EF4-FFF2-40B4-BE49-F238E27FC236}">
              <a16:creationId xmlns:a16="http://schemas.microsoft.com/office/drawing/2014/main" id="{00000000-0008-0000-0200-0000E4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09" name="Text Box 49">
          <a:extLst>
            <a:ext uri="{FF2B5EF4-FFF2-40B4-BE49-F238E27FC236}">
              <a16:creationId xmlns:a16="http://schemas.microsoft.com/office/drawing/2014/main" id="{00000000-0008-0000-0200-0000E5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10" name="Text Box 50">
          <a:extLst>
            <a:ext uri="{FF2B5EF4-FFF2-40B4-BE49-F238E27FC236}">
              <a16:creationId xmlns:a16="http://schemas.microsoft.com/office/drawing/2014/main" id="{00000000-0008-0000-0200-0000E6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11" name="Text Box 51">
          <a:extLst>
            <a:ext uri="{FF2B5EF4-FFF2-40B4-BE49-F238E27FC236}">
              <a16:creationId xmlns:a16="http://schemas.microsoft.com/office/drawing/2014/main" id="{00000000-0008-0000-0200-0000E7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12" name="Text Box 52">
          <a:extLst>
            <a:ext uri="{FF2B5EF4-FFF2-40B4-BE49-F238E27FC236}">
              <a16:creationId xmlns:a16="http://schemas.microsoft.com/office/drawing/2014/main" id="{00000000-0008-0000-0200-0000E8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13" name="Text Box 15">
          <a:extLst>
            <a:ext uri="{FF2B5EF4-FFF2-40B4-BE49-F238E27FC236}">
              <a16:creationId xmlns:a16="http://schemas.microsoft.com/office/drawing/2014/main" id="{00000000-0008-0000-0200-0000E9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14" name="Text Box 16">
          <a:extLst>
            <a:ext uri="{FF2B5EF4-FFF2-40B4-BE49-F238E27FC236}">
              <a16:creationId xmlns:a16="http://schemas.microsoft.com/office/drawing/2014/main" id="{00000000-0008-0000-0200-0000EA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15" name="Text Box 17">
          <a:extLst>
            <a:ext uri="{FF2B5EF4-FFF2-40B4-BE49-F238E27FC236}">
              <a16:creationId xmlns:a16="http://schemas.microsoft.com/office/drawing/2014/main" id="{00000000-0008-0000-0200-0000EB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16" name="Text Box 18">
          <a:extLst>
            <a:ext uri="{FF2B5EF4-FFF2-40B4-BE49-F238E27FC236}">
              <a16:creationId xmlns:a16="http://schemas.microsoft.com/office/drawing/2014/main" id="{00000000-0008-0000-0200-0000EC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17" name="Text Box 19">
          <a:extLst>
            <a:ext uri="{FF2B5EF4-FFF2-40B4-BE49-F238E27FC236}">
              <a16:creationId xmlns:a16="http://schemas.microsoft.com/office/drawing/2014/main" id="{00000000-0008-0000-0200-0000ED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18" name="Text Box 20">
          <a:extLst>
            <a:ext uri="{FF2B5EF4-FFF2-40B4-BE49-F238E27FC236}">
              <a16:creationId xmlns:a16="http://schemas.microsoft.com/office/drawing/2014/main" id="{00000000-0008-0000-0200-0000EE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19" name="Text Box 21">
          <a:extLst>
            <a:ext uri="{FF2B5EF4-FFF2-40B4-BE49-F238E27FC236}">
              <a16:creationId xmlns:a16="http://schemas.microsoft.com/office/drawing/2014/main" id="{00000000-0008-0000-0200-0000EF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20" name="Text Box 22">
          <a:extLst>
            <a:ext uri="{FF2B5EF4-FFF2-40B4-BE49-F238E27FC236}">
              <a16:creationId xmlns:a16="http://schemas.microsoft.com/office/drawing/2014/main" id="{00000000-0008-0000-0200-0000F0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21" name="Text Box 45">
          <a:extLst>
            <a:ext uri="{FF2B5EF4-FFF2-40B4-BE49-F238E27FC236}">
              <a16:creationId xmlns:a16="http://schemas.microsoft.com/office/drawing/2014/main" id="{00000000-0008-0000-0200-0000F1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22" name="Text Box 46">
          <a:extLst>
            <a:ext uri="{FF2B5EF4-FFF2-40B4-BE49-F238E27FC236}">
              <a16:creationId xmlns:a16="http://schemas.microsoft.com/office/drawing/2014/main" id="{00000000-0008-0000-0200-0000F2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23" name="Text Box 47">
          <a:extLst>
            <a:ext uri="{FF2B5EF4-FFF2-40B4-BE49-F238E27FC236}">
              <a16:creationId xmlns:a16="http://schemas.microsoft.com/office/drawing/2014/main" id="{00000000-0008-0000-0200-0000F3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24" name="Text Box 48">
          <a:extLst>
            <a:ext uri="{FF2B5EF4-FFF2-40B4-BE49-F238E27FC236}">
              <a16:creationId xmlns:a16="http://schemas.microsoft.com/office/drawing/2014/main" id="{00000000-0008-0000-0200-0000F4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25" name="Text Box 49">
          <a:extLst>
            <a:ext uri="{FF2B5EF4-FFF2-40B4-BE49-F238E27FC236}">
              <a16:creationId xmlns:a16="http://schemas.microsoft.com/office/drawing/2014/main" id="{00000000-0008-0000-0200-0000F5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26" name="Text Box 50">
          <a:extLst>
            <a:ext uri="{FF2B5EF4-FFF2-40B4-BE49-F238E27FC236}">
              <a16:creationId xmlns:a16="http://schemas.microsoft.com/office/drawing/2014/main" id="{00000000-0008-0000-0200-0000F6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27" name="Text Box 51">
          <a:extLst>
            <a:ext uri="{FF2B5EF4-FFF2-40B4-BE49-F238E27FC236}">
              <a16:creationId xmlns:a16="http://schemas.microsoft.com/office/drawing/2014/main" id="{00000000-0008-0000-0200-0000F7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28" name="Text Box 52">
          <a:extLst>
            <a:ext uri="{FF2B5EF4-FFF2-40B4-BE49-F238E27FC236}">
              <a16:creationId xmlns:a16="http://schemas.microsoft.com/office/drawing/2014/main" id="{00000000-0008-0000-0200-0000F8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29" name="Text Box 15">
          <a:extLst>
            <a:ext uri="{FF2B5EF4-FFF2-40B4-BE49-F238E27FC236}">
              <a16:creationId xmlns:a16="http://schemas.microsoft.com/office/drawing/2014/main" id="{00000000-0008-0000-0200-0000F9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30" name="Text Box 16">
          <a:extLst>
            <a:ext uri="{FF2B5EF4-FFF2-40B4-BE49-F238E27FC236}">
              <a16:creationId xmlns:a16="http://schemas.microsoft.com/office/drawing/2014/main" id="{00000000-0008-0000-0200-0000FA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31" name="Text Box 17">
          <a:extLst>
            <a:ext uri="{FF2B5EF4-FFF2-40B4-BE49-F238E27FC236}">
              <a16:creationId xmlns:a16="http://schemas.microsoft.com/office/drawing/2014/main" id="{00000000-0008-0000-0200-0000FB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32" name="Text Box 18">
          <a:extLst>
            <a:ext uri="{FF2B5EF4-FFF2-40B4-BE49-F238E27FC236}">
              <a16:creationId xmlns:a16="http://schemas.microsoft.com/office/drawing/2014/main" id="{00000000-0008-0000-0200-0000FC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33" name="Text Box 19">
          <a:extLst>
            <a:ext uri="{FF2B5EF4-FFF2-40B4-BE49-F238E27FC236}">
              <a16:creationId xmlns:a16="http://schemas.microsoft.com/office/drawing/2014/main" id="{00000000-0008-0000-0200-0000FD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34" name="Text Box 20">
          <a:extLst>
            <a:ext uri="{FF2B5EF4-FFF2-40B4-BE49-F238E27FC236}">
              <a16:creationId xmlns:a16="http://schemas.microsoft.com/office/drawing/2014/main" id="{00000000-0008-0000-0200-0000FE05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35" name="Text Box 21">
          <a:extLst>
            <a:ext uri="{FF2B5EF4-FFF2-40B4-BE49-F238E27FC236}">
              <a16:creationId xmlns:a16="http://schemas.microsoft.com/office/drawing/2014/main" id="{00000000-0008-0000-0200-0000FF05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36" name="Text Box 22">
          <a:extLst>
            <a:ext uri="{FF2B5EF4-FFF2-40B4-BE49-F238E27FC236}">
              <a16:creationId xmlns:a16="http://schemas.microsoft.com/office/drawing/2014/main" id="{00000000-0008-0000-0200-000000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37" name="Text Box 45">
          <a:extLst>
            <a:ext uri="{FF2B5EF4-FFF2-40B4-BE49-F238E27FC236}">
              <a16:creationId xmlns:a16="http://schemas.microsoft.com/office/drawing/2014/main" id="{00000000-0008-0000-0200-000001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38" name="Text Box 46">
          <a:extLst>
            <a:ext uri="{FF2B5EF4-FFF2-40B4-BE49-F238E27FC236}">
              <a16:creationId xmlns:a16="http://schemas.microsoft.com/office/drawing/2014/main" id="{00000000-0008-0000-0200-000002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39" name="Text Box 47">
          <a:extLst>
            <a:ext uri="{FF2B5EF4-FFF2-40B4-BE49-F238E27FC236}">
              <a16:creationId xmlns:a16="http://schemas.microsoft.com/office/drawing/2014/main" id="{00000000-0008-0000-0200-000003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40" name="Text Box 48">
          <a:extLst>
            <a:ext uri="{FF2B5EF4-FFF2-40B4-BE49-F238E27FC236}">
              <a16:creationId xmlns:a16="http://schemas.microsoft.com/office/drawing/2014/main" id="{00000000-0008-0000-0200-000004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41" name="Text Box 49">
          <a:extLst>
            <a:ext uri="{FF2B5EF4-FFF2-40B4-BE49-F238E27FC236}">
              <a16:creationId xmlns:a16="http://schemas.microsoft.com/office/drawing/2014/main" id="{00000000-0008-0000-0200-000005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42" name="Text Box 50">
          <a:extLst>
            <a:ext uri="{FF2B5EF4-FFF2-40B4-BE49-F238E27FC236}">
              <a16:creationId xmlns:a16="http://schemas.microsoft.com/office/drawing/2014/main" id="{00000000-0008-0000-0200-000006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43" name="Text Box 51">
          <a:extLst>
            <a:ext uri="{FF2B5EF4-FFF2-40B4-BE49-F238E27FC236}">
              <a16:creationId xmlns:a16="http://schemas.microsoft.com/office/drawing/2014/main" id="{00000000-0008-0000-0200-000007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44" name="Text Box 52">
          <a:extLst>
            <a:ext uri="{FF2B5EF4-FFF2-40B4-BE49-F238E27FC236}">
              <a16:creationId xmlns:a16="http://schemas.microsoft.com/office/drawing/2014/main" id="{00000000-0008-0000-0200-000008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45" name="Text Box 15">
          <a:extLst>
            <a:ext uri="{FF2B5EF4-FFF2-40B4-BE49-F238E27FC236}">
              <a16:creationId xmlns:a16="http://schemas.microsoft.com/office/drawing/2014/main" id="{00000000-0008-0000-0200-000009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46" name="Text Box 16">
          <a:extLst>
            <a:ext uri="{FF2B5EF4-FFF2-40B4-BE49-F238E27FC236}">
              <a16:creationId xmlns:a16="http://schemas.microsoft.com/office/drawing/2014/main" id="{00000000-0008-0000-0200-00000A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47" name="Text Box 17">
          <a:extLst>
            <a:ext uri="{FF2B5EF4-FFF2-40B4-BE49-F238E27FC236}">
              <a16:creationId xmlns:a16="http://schemas.microsoft.com/office/drawing/2014/main" id="{00000000-0008-0000-0200-00000B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48" name="Text Box 18">
          <a:extLst>
            <a:ext uri="{FF2B5EF4-FFF2-40B4-BE49-F238E27FC236}">
              <a16:creationId xmlns:a16="http://schemas.microsoft.com/office/drawing/2014/main" id="{00000000-0008-0000-0200-00000C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49" name="Text Box 19">
          <a:extLst>
            <a:ext uri="{FF2B5EF4-FFF2-40B4-BE49-F238E27FC236}">
              <a16:creationId xmlns:a16="http://schemas.microsoft.com/office/drawing/2014/main" id="{00000000-0008-0000-0200-00000D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50" name="Text Box 20">
          <a:extLst>
            <a:ext uri="{FF2B5EF4-FFF2-40B4-BE49-F238E27FC236}">
              <a16:creationId xmlns:a16="http://schemas.microsoft.com/office/drawing/2014/main" id="{00000000-0008-0000-0200-00000E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51" name="Text Box 21">
          <a:extLst>
            <a:ext uri="{FF2B5EF4-FFF2-40B4-BE49-F238E27FC236}">
              <a16:creationId xmlns:a16="http://schemas.microsoft.com/office/drawing/2014/main" id="{00000000-0008-0000-0200-00000F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52" name="Text Box 22">
          <a:extLst>
            <a:ext uri="{FF2B5EF4-FFF2-40B4-BE49-F238E27FC236}">
              <a16:creationId xmlns:a16="http://schemas.microsoft.com/office/drawing/2014/main" id="{00000000-0008-0000-0200-000010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53" name="Text Box 45">
          <a:extLst>
            <a:ext uri="{FF2B5EF4-FFF2-40B4-BE49-F238E27FC236}">
              <a16:creationId xmlns:a16="http://schemas.microsoft.com/office/drawing/2014/main" id="{00000000-0008-0000-0200-000011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54" name="Text Box 46">
          <a:extLst>
            <a:ext uri="{FF2B5EF4-FFF2-40B4-BE49-F238E27FC236}">
              <a16:creationId xmlns:a16="http://schemas.microsoft.com/office/drawing/2014/main" id="{00000000-0008-0000-0200-000012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55" name="Text Box 47">
          <a:extLst>
            <a:ext uri="{FF2B5EF4-FFF2-40B4-BE49-F238E27FC236}">
              <a16:creationId xmlns:a16="http://schemas.microsoft.com/office/drawing/2014/main" id="{00000000-0008-0000-0200-000013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56" name="Text Box 48">
          <a:extLst>
            <a:ext uri="{FF2B5EF4-FFF2-40B4-BE49-F238E27FC236}">
              <a16:creationId xmlns:a16="http://schemas.microsoft.com/office/drawing/2014/main" id="{00000000-0008-0000-0200-000014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57" name="Text Box 49">
          <a:extLst>
            <a:ext uri="{FF2B5EF4-FFF2-40B4-BE49-F238E27FC236}">
              <a16:creationId xmlns:a16="http://schemas.microsoft.com/office/drawing/2014/main" id="{00000000-0008-0000-0200-000015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58" name="Text Box 50">
          <a:extLst>
            <a:ext uri="{FF2B5EF4-FFF2-40B4-BE49-F238E27FC236}">
              <a16:creationId xmlns:a16="http://schemas.microsoft.com/office/drawing/2014/main" id="{00000000-0008-0000-0200-000016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559" name="Text Box 51">
          <a:extLst>
            <a:ext uri="{FF2B5EF4-FFF2-40B4-BE49-F238E27FC236}">
              <a16:creationId xmlns:a16="http://schemas.microsoft.com/office/drawing/2014/main" id="{00000000-0008-0000-0200-000017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560" name="Text Box 52">
          <a:extLst>
            <a:ext uri="{FF2B5EF4-FFF2-40B4-BE49-F238E27FC236}">
              <a16:creationId xmlns:a16="http://schemas.microsoft.com/office/drawing/2014/main" id="{00000000-0008-0000-0200-000018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561" name="Text Box 2">
          <a:extLst>
            <a:ext uri="{FF2B5EF4-FFF2-40B4-BE49-F238E27FC236}">
              <a16:creationId xmlns:a16="http://schemas.microsoft.com/office/drawing/2014/main" id="{00000000-0008-0000-0200-000019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562" name="Text Box 4">
          <a:extLst>
            <a:ext uri="{FF2B5EF4-FFF2-40B4-BE49-F238E27FC236}">
              <a16:creationId xmlns:a16="http://schemas.microsoft.com/office/drawing/2014/main" id="{00000000-0008-0000-0200-00001A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563" name="Text Box 5">
          <a:extLst>
            <a:ext uri="{FF2B5EF4-FFF2-40B4-BE49-F238E27FC236}">
              <a16:creationId xmlns:a16="http://schemas.microsoft.com/office/drawing/2014/main" id="{00000000-0008-0000-0200-00001B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564" name="Text Box 6">
          <a:extLst>
            <a:ext uri="{FF2B5EF4-FFF2-40B4-BE49-F238E27FC236}">
              <a16:creationId xmlns:a16="http://schemas.microsoft.com/office/drawing/2014/main" id="{00000000-0008-0000-0200-00001C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565" name="Text Box 7">
          <a:extLst>
            <a:ext uri="{FF2B5EF4-FFF2-40B4-BE49-F238E27FC236}">
              <a16:creationId xmlns:a16="http://schemas.microsoft.com/office/drawing/2014/main" id="{00000000-0008-0000-0200-00001D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566" name="Text Box 8">
          <a:extLst>
            <a:ext uri="{FF2B5EF4-FFF2-40B4-BE49-F238E27FC236}">
              <a16:creationId xmlns:a16="http://schemas.microsoft.com/office/drawing/2014/main" id="{00000000-0008-0000-0200-00001E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567" name="Text Box 9">
          <a:extLst>
            <a:ext uri="{FF2B5EF4-FFF2-40B4-BE49-F238E27FC236}">
              <a16:creationId xmlns:a16="http://schemas.microsoft.com/office/drawing/2014/main" id="{00000000-0008-0000-0200-00001F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568" name="Text Box 10">
          <a:extLst>
            <a:ext uri="{FF2B5EF4-FFF2-40B4-BE49-F238E27FC236}">
              <a16:creationId xmlns:a16="http://schemas.microsoft.com/office/drawing/2014/main" id="{00000000-0008-0000-0200-000020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569" name="Text Box 11">
          <a:extLst>
            <a:ext uri="{FF2B5EF4-FFF2-40B4-BE49-F238E27FC236}">
              <a16:creationId xmlns:a16="http://schemas.microsoft.com/office/drawing/2014/main" id="{00000000-0008-0000-0200-000021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570" name="Text Box 12">
          <a:extLst>
            <a:ext uri="{FF2B5EF4-FFF2-40B4-BE49-F238E27FC236}">
              <a16:creationId xmlns:a16="http://schemas.microsoft.com/office/drawing/2014/main" id="{00000000-0008-0000-0200-000022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571" name="Text Box 15">
          <a:extLst>
            <a:ext uri="{FF2B5EF4-FFF2-40B4-BE49-F238E27FC236}">
              <a16:creationId xmlns:a16="http://schemas.microsoft.com/office/drawing/2014/main" id="{00000000-0008-0000-0200-000023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572" name="Text Box 16">
          <a:extLst>
            <a:ext uri="{FF2B5EF4-FFF2-40B4-BE49-F238E27FC236}">
              <a16:creationId xmlns:a16="http://schemas.microsoft.com/office/drawing/2014/main" id="{00000000-0008-0000-0200-000024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573" name="Text Box 17">
          <a:extLst>
            <a:ext uri="{FF2B5EF4-FFF2-40B4-BE49-F238E27FC236}">
              <a16:creationId xmlns:a16="http://schemas.microsoft.com/office/drawing/2014/main" id="{00000000-0008-0000-0200-000025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574" name="Text Box 18">
          <a:extLst>
            <a:ext uri="{FF2B5EF4-FFF2-40B4-BE49-F238E27FC236}">
              <a16:creationId xmlns:a16="http://schemas.microsoft.com/office/drawing/2014/main" id="{00000000-0008-0000-0200-000026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575" name="Text Box 19">
          <a:extLst>
            <a:ext uri="{FF2B5EF4-FFF2-40B4-BE49-F238E27FC236}">
              <a16:creationId xmlns:a16="http://schemas.microsoft.com/office/drawing/2014/main" id="{00000000-0008-0000-0200-000027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576" name="Text Box 20">
          <a:extLst>
            <a:ext uri="{FF2B5EF4-FFF2-40B4-BE49-F238E27FC236}">
              <a16:creationId xmlns:a16="http://schemas.microsoft.com/office/drawing/2014/main" id="{00000000-0008-0000-0200-000028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577" name="Text Box 21">
          <a:extLst>
            <a:ext uri="{FF2B5EF4-FFF2-40B4-BE49-F238E27FC236}">
              <a16:creationId xmlns:a16="http://schemas.microsoft.com/office/drawing/2014/main" id="{00000000-0008-0000-0200-000029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578" name="Text Box 22">
          <a:extLst>
            <a:ext uri="{FF2B5EF4-FFF2-40B4-BE49-F238E27FC236}">
              <a16:creationId xmlns:a16="http://schemas.microsoft.com/office/drawing/2014/main" id="{00000000-0008-0000-0200-00002A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1579" name="Text Box 23">
          <a:extLst>
            <a:ext uri="{FF2B5EF4-FFF2-40B4-BE49-F238E27FC236}">
              <a16:creationId xmlns:a16="http://schemas.microsoft.com/office/drawing/2014/main" id="{00000000-0008-0000-0200-00002B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1580" name="Text Box 24">
          <a:extLst>
            <a:ext uri="{FF2B5EF4-FFF2-40B4-BE49-F238E27FC236}">
              <a16:creationId xmlns:a16="http://schemas.microsoft.com/office/drawing/2014/main" id="{00000000-0008-0000-0200-00002C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581" name="Text Box 25">
          <a:extLst>
            <a:ext uri="{FF2B5EF4-FFF2-40B4-BE49-F238E27FC236}">
              <a16:creationId xmlns:a16="http://schemas.microsoft.com/office/drawing/2014/main" id="{00000000-0008-0000-0200-00002D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582" name="Text Box 26">
          <a:extLst>
            <a:ext uri="{FF2B5EF4-FFF2-40B4-BE49-F238E27FC236}">
              <a16:creationId xmlns:a16="http://schemas.microsoft.com/office/drawing/2014/main" id="{00000000-0008-0000-0200-00002E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583" name="Text Box 27">
          <a:extLst>
            <a:ext uri="{FF2B5EF4-FFF2-40B4-BE49-F238E27FC236}">
              <a16:creationId xmlns:a16="http://schemas.microsoft.com/office/drawing/2014/main" id="{00000000-0008-0000-0200-00002F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584" name="Text Box 28">
          <a:extLst>
            <a:ext uri="{FF2B5EF4-FFF2-40B4-BE49-F238E27FC236}">
              <a16:creationId xmlns:a16="http://schemas.microsoft.com/office/drawing/2014/main" id="{00000000-0008-0000-0200-000030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585" name="Text Box 29">
          <a:extLst>
            <a:ext uri="{FF2B5EF4-FFF2-40B4-BE49-F238E27FC236}">
              <a16:creationId xmlns:a16="http://schemas.microsoft.com/office/drawing/2014/main" id="{00000000-0008-0000-0200-000031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586" name="Text Box 30">
          <a:extLst>
            <a:ext uri="{FF2B5EF4-FFF2-40B4-BE49-F238E27FC236}">
              <a16:creationId xmlns:a16="http://schemas.microsoft.com/office/drawing/2014/main" id="{00000000-0008-0000-0200-000032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587" name="Text Box 31">
          <a:extLst>
            <a:ext uri="{FF2B5EF4-FFF2-40B4-BE49-F238E27FC236}">
              <a16:creationId xmlns:a16="http://schemas.microsoft.com/office/drawing/2014/main" id="{00000000-0008-0000-0200-000033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588" name="Text Box 32">
          <a:extLst>
            <a:ext uri="{FF2B5EF4-FFF2-40B4-BE49-F238E27FC236}">
              <a16:creationId xmlns:a16="http://schemas.microsoft.com/office/drawing/2014/main" id="{00000000-0008-0000-0200-000034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589" name="Text Box 33">
          <a:extLst>
            <a:ext uri="{FF2B5EF4-FFF2-40B4-BE49-F238E27FC236}">
              <a16:creationId xmlns:a16="http://schemas.microsoft.com/office/drawing/2014/main" id="{00000000-0008-0000-0200-000035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590" name="Text Box 34">
          <a:extLst>
            <a:ext uri="{FF2B5EF4-FFF2-40B4-BE49-F238E27FC236}">
              <a16:creationId xmlns:a16="http://schemas.microsoft.com/office/drawing/2014/main" id="{00000000-0008-0000-0200-000036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591" name="Text Box 35">
          <a:extLst>
            <a:ext uri="{FF2B5EF4-FFF2-40B4-BE49-F238E27FC236}">
              <a16:creationId xmlns:a16="http://schemas.microsoft.com/office/drawing/2014/main" id="{00000000-0008-0000-0200-000037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592" name="Text Box 36">
          <a:extLst>
            <a:ext uri="{FF2B5EF4-FFF2-40B4-BE49-F238E27FC236}">
              <a16:creationId xmlns:a16="http://schemas.microsoft.com/office/drawing/2014/main" id="{00000000-0008-0000-0200-000038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593" name="Text Box 37">
          <a:extLst>
            <a:ext uri="{FF2B5EF4-FFF2-40B4-BE49-F238E27FC236}">
              <a16:creationId xmlns:a16="http://schemas.microsoft.com/office/drawing/2014/main" id="{00000000-0008-0000-0200-000039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594" name="Text Box 38">
          <a:extLst>
            <a:ext uri="{FF2B5EF4-FFF2-40B4-BE49-F238E27FC236}">
              <a16:creationId xmlns:a16="http://schemas.microsoft.com/office/drawing/2014/main" id="{00000000-0008-0000-0200-00003A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595" name="Text Box 39">
          <a:extLst>
            <a:ext uri="{FF2B5EF4-FFF2-40B4-BE49-F238E27FC236}">
              <a16:creationId xmlns:a16="http://schemas.microsoft.com/office/drawing/2014/main" id="{00000000-0008-0000-0200-00003B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596" name="Text Box 40">
          <a:extLst>
            <a:ext uri="{FF2B5EF4-FFF2-40B4-BE49-F238E27FC236}">
              <a16:creationId xmlns:a16="http://schemas.microsoft.com/office/drawing/2014/main" id="{00000000-0008-0000-0200-00003C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597" name="Text Box 41">
          <a:extLst>
            <a:ext uri="{FF2B5EF4-FFF2-40B4-BE49-F238E27FC236}">
              <a16:creationId xmlns:a16="http://schemas.microsoft.com/office/drawing/2014/main" id="{00000000-0008-0000-0200-00003D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598" name="Text Box 42">
          <a:extLst>
            <a:ext uri="{FF2B5EF4-FFF2-40B4-BE49-F238E27FC236}">
              <a16:creationId xmlns:a16="http://schemas.microsoft.com/office/drawing/2014/main" id="{00000000-0008-0000-0200-00003E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599" name="Text Box 45">
          <a:extLst>
            <a:ext uri="{FF2B5EF4-FFF2-40B4-BE49-F238E27FC236}">
              <a16:creationId xmlns:a16="http://schemas.microsoft.com/office/drawing/2014/main" id="{00000000-0008-0000-0200-00003F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600" name="Text Box 46">
          <a:extLst>
            <a:ext uri="{FF2B5EF4-FFF2-40B4-BE49-F238E27FC236}">
              <a16:creationId xmlns:a16="http://schemas.microsoft.com/office/drawing/2014/main" id="{00000000-0008-0000-0200-000040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601" name="Text Box 47">
          <a:extLst>
            <a:ext uri="{FF2B5EF4-FFF2-40B4-BE49-F238E27FC236}">
              <a16:creationId xmlns:a16="http://schemas.microsoft.com/office/drawing/2014/main" id="{00000000-0008-0000-0200-000041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602" name="Text Box 48">
          <a:extLst>
            <a:ext uri="{FF2B5EF4-FFF2-40B4-BE49-F238E27FC236}">
              <a16:creationId xmlns:a16="http://schemas.microsoft.com/office/drawing/2014/main" id="{00000000-0008-0000-0200-000042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603" name="Text Box 49">
          <a:extLst>
            <a:ext uri="{FF2B5EF4-FFF2-40B4-BE49-F238E27FC236}">
              <a16:creationId xmlns:a16="http://schemas.microsoft.com/office/drawing/2014/main" id="{00000000-0008-0000-0200-000043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604" name="Text Box 50">
          <a:extLst>
            <a:ext uri="{FF2B5EF4-FFF2-40B4-BE49-F238E27FC236}">
              <a16:creationId xmlns:a16="http://schemas.microsoft.com/office/drawing/2014/main" id="{00000000-0008-0000-0200-000044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605" name="Text Box 51">
          <a:extLst>
            <a:ext uri="{FF2B5EF4-FFF2-40B4-BE49-F238E27FC236}">
              <a16:creationId xmlns:a16="http://schemas.microsoft.com/office/drawing/2014/main" id="{00000000-0008-0000-0200-000045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606" name="Text Box 52">
          <a:extLst>
            <a:ext uri="{FF2B5EF4-FFF2-40B4-BE49-F238E27FC236}">
              <a16:creationId xmlns:a16="http://schemas.microsoft.com/office/drawing/2014/main" id="{00000000-0008-0000-0200-000046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1607" name="Text Box 53">
          <a:extLst>
            <a:ext uri="{FF2B5EF4-FFF2-40B4-BE49-F238E27FC236}">
              <a16:creationId xmlns:a16="http://schemas.microsoft.com/office/drawing/2014/main" id="{00000000-0008-0000-0200-000047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1608" name="Text Box 54">
          <a:extLst>
            <a:ext uri="{FF2B5EF4-FFF2-40B4-BE49-F238E27FC236}">
              <a16:creationId xmlns:a16="http://schemas.microsoft.com/office/drawing/2014/main" id="{00000000-0008-0000-0200-000048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609" name="Text Box 55">
          <a:extLst>
            <a:ext uri="{FF2B5EF4-FFF2-40B4-BE49-F238E27FC236}">
              <a16:creationId xmlns:a16="http://schemas.microsoft.com/office/drawing/2014/main" id="{00000000-0008-0000-0200-000049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610" name="Text Box 56">
          <a:extLst>
            <a:ext uri="{FF2B5EF4-FFF2-40B4-BE49-F238E27FC236}">
              <a16:creationId xmlns:a16="http://schemas.microsoft.com/office/drawing/2014/main" id="{00000000-0008-0000-0200-00004A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611" name="Text Box 57">
          <a:extLst>
            <a:ext uri="{FF2B5EF4-FFF2-40B4-BE49-F238E27FC236}">
              <a16:creationId xmlns:a16="http://schemas.microsoft.com/office/drawing/2014/main" id="{00000000-0008-0000-0200-00004B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612" name="Text Box 58">
          <a:extLst>
            <a:ext uri="{FF2B5EF4-FFF2-40B4-BE49-F238E27FC236}">
              <a16:creationId xmlns:a16="http://schemas.microsoft.com/office/drawing/2014/main" id="{00000000-0008-0000-0200-00004C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613" name="Text Box 59">
          <a:extLst>
            <a:ext uri="{FF2B5EF4-FFF2-40B4-BE49-F238E27FC236}">
              <a16:creationId xmlns:a16="http://schemas.microsoft.com/office/drawing/2014/main" id="{00000000-0008-0000-0200-00004D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614" name="Text Box 60">
          <a:extLst>
            <a:ext uri="{FF2B5EF4-FFF2-40B4-BE49-F238E27FC236}">
              <a16:creationId xmlns:a16="http://schemas.microsoft.com/office/drawing/2014/main" id="{00000000-0008-0000-0200-00004E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135255</xdr:colOff>
      <xdr:row>25</xdr:row>
      <xdr:rowOff>175238</xdr:rowOff>
    </xdr:to>
    <xdr:sp macro="" textlink="">
      <xdr:nvSpPr>
        <xdr:cNvPr id="1615" name="Text Box 61">
          <a:extLst>
            <a:ext uri="{FF2B5EF4-FFF2-40B4-BE49-F238E27FC236}">
              <a16:creationId xmlns:a16="http://schemas.microsoft.com/office/drawing/2014/main" id="{00000000-0008-0000-0200-00004F060000}"/>
            </a:ext>
          </a:extLst>
        </xdr:cNvPr>
        <xdr:cNvSpPr txBox="1">
          <a:spLocks noChangeArrowheads="1"/>
        </xdr:cNvSpPr>
      </xdr:nvSpPr>
      <xdr:spPr bwMode="auto">
        <a:xfrm>
          <a:off x="5814060" y="12710160"/>
          <a:ext cx="142875" cy="191135"/>
        </a:xfrm>
        <a:prstGeom prst="rect">
          <a:avLst/>
        </a:prstGeom>
        <a:noFill/>
        <a:ln w="9525">
          <a:noFill/>
          <a:miter lim="800000"/>
          <a:headEnd/>
          <a:tailEnd/>
        </a:ln>
      </xdr:spPr>
    </xdr:sp>
    <xdr:clientData/>
  </xdr:twoCellAnchor>
  <xdr:twoCellAnchor editAs="oneCell">
    <xdr:from>
      <xdr:col>5</xdr:col>
      <xdr:colOff>0</xdr:colOff>
      <xdr:row>25</xdr:row>
      <xdr:rowOff>0</xdr:rowOff>
    </xdr:from>
    <xdr:to>
      <xdr:col>69</xdr:col>
      <xdr:colOff>173355</xdr:colOff>
      <xdr:row>25</xdr:row>
      <xdr:rowOff>175238</xdr:rowOff>
    </xdr:to>
    <xdr:sp macro="" textlink="">
      <xdr:nvSpPr>
        <xdr:cNvPr id="1616" name="Text Box 62">
          <a:extLst>
            <a:ext uri="{FF2B5EF4-FFF2-40B4-BE49-F238E27FC236}">
              <a16:creationId xmlns:a16="http://schemas.microsoft.com/office/drawing/2014/main" id="{00000000-0008-0000-0200-000050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617" name="Text Box 63">
          <a:extLst>
            <a:ext uri="{FF2B5EF4-FFF2-40B4-BE49-F238E27FC236}">
              <a16:creationId xmlns:a16="http://schemas.microsoft.com/office/drawing/2014/main" id="{00000000-0008-0000-0200-000051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618" name="Text Box 64">
          <a:extLst>
            <a:ext uri="{FF2B5EF4-FFF2-40B4-BE49-F238E27FC236}">
              <a16:creationId xmlns:a16="http://schemas.microsoft.com/office/drawing/2014/main" id="{00000000-0008-0000-0200-000052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619" name="Text Box 65">
          <a:extLst>
            <a:ext uri="{FF2B5EF4-FFF2-40B4-BE49-F238E27FC236}">
              <a16:creationId xmlns:a16="http://schemas.microsoft.com/office/drawing/2014/main" id="{00000000-0008-0000-0200-000053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620" name="Text Box 66">
          <a:extLst>
            <a:ext uri="{FF2B5EF4-FFF2-40B4-BE49-F238E27FC236}">
              <a16:creationId xmlns:a16="http://schemas.microsoft.com/office/drawing/2014/main" id="{00000000-0008-0000-0200-000054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621" name="Text Box 67">
          <a:extLst>
            <a:ext uri="{FF2B5EF4-FFF2-40B4-BE49-F238E27FC236}">
              <a16:creationId xmlns:a16="http://schemas.microsoft.com/office/drawing/2014/main" id="{00000000-0008-0000-0200-000055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622" name="Text Box 68">
          <a:extLst>
            <a:ext uri="{FF2B5EF4-FFF2-40B4-BE49-F238E27FC236}">
              <a16:creationId xmlns:a16="http://schemas.microsoft.com/office/drawing/2014/main" id="{00000000-0008-0000-0200-000056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623" name="Text Box 69">
          <a:extLst>
            <a:ext uri="{FF2B5EF4-FFF2-40B4-BE49-F238E27FC236}">
              <a16:creationId xmlns:a16="http://schemas.microsoft.com/office/drawing/2014/main" id="{00000000-0008-0000-0200-000057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624" name="Text Box 70">
          <a:extLst>
            <a:ext uri="{FF2B5EF4-FFF2-40B4-BE49-F238E27FC236}">
              <a16:creationId xmlns:a16="http://schemas.microsoft.com/office/drawing/2014/main" id="{00000000-0008-0000-0200-000058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1625" name="Text Box 71">
          <a:extLst>
            <a:ext uri="{FF2B5EF4-FFF2-40B4-BE49-F238E27FC236}">
              <a16:creationId xmlns:a16="http://schemas.microsoft.com/office/drawing/2014/main" id="{00000000-0008-0000-0200-000059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1626" name="Text Box 72">
          <a:extLst>
            <a:ext uri="{FF2B5EF4-FFF2-40B4-BE49-F238E27FC236}">
              <a16:creationId xmlns:a16="http://schemas.microsoft.com/office/drawing/2014/main" id="{00000000-0008-0000-0200-00005A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627" name="Text Box 73">
          <a:extLst>
            <a:ext uri="{FF2B5EF4-FFF2-40B4-BE49-F238E27FC236}">
              <a16:creationId xmlns:a16="http://schemas.microsoft.com/office/drawing/2014/main" id="{00000000-0008-0000-0200-00005B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628" name="Text Box 74">
          <a:extLst>
            <a:ext uri="{FF2B5EF4-FFF2-40B4-BE49-F238E27FC236}">
              <a16:creationId xmlns:a16="http://schemas.microsoft.com/office/drawing/2014/main" id="{00000000-0008-0000-0200-00005C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629" name="Text Box 75">
          <a:extLst>
            <a:ext uri="{FF2B5EF4-FFF2-40B4-BE49-F238E27FC236}">
              <a16:creationId xmlns:a16="http://schemas.microsoft.com/office/drawing/2014/main" id="{00000000-0008-0000-0200-00005D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630" name="Text Box 76">
          <a:extLst>
            <a:ext uri="{FF2B5EF4-FFF2-40B4-BE49-F238E27FC236}">
              <a16:creationId xmlns:a16="http://schemas.microsoft.com/office/drawing/2014/main" id="{00000000-0008-0000-0200-00005E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631" name="Text Box 77">
          <a:extLst>
            <a:ext uri="{FF2B5EF4-FFF2-40B4-BE49-F238E27FC236}">
              <a16:creationId xmlns:a16="http://schemas.microsoft.com/office/drawing/2014/main" id="{00000000-0008-0000-0200-00005F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632" name="Text Box 78">
          <a:extLst>
            <a:ext uri="{FF2B5EF4-FFF2-40B4-BE49-F238E27FC236}">
              <a16:creationId xmlns:a16="http://schemas.microsoft.com/office/drawing/2014/main" id="{00000000-0008-0000-0200-000060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633" name="Text Box 79">
          <a:extLst>
            <a:ext uri="{FF2B5EF4-FFF2-40B4-BE49-F238E27FC236}">
              <a16:creationId xmlns:a16="http://schemas.microsoft.com/office/drawing/2014/main" id="{00000000-0008-0000-0200-000061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634" name="Text Box 80">
          <a:extLst>
            <a:ext uri="{FF2B5EF4-FFF2-40B4-BE49-F238E27FC236}">
              <a16:creationId xmlns:a16="http://schemas.microsoft.com/office/drawing/2014/main" id="{00000000-0008-0000-0200-000062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1635" name="Text Box 81">
          <a:extLst>
            <a:ext uri="{FF2B5EF4-FFF2-40B4-BE49-F238E27FC236}">
              <a16:creationId xmlns:a16="http://schemas.microsoft.com/office/drawing/2014/main" id="{00000000-0008-0000-0200-000063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1636" name="Text Box 82">
          <a:extLst>
            <a:ext uri="{FF2B5EF4-FFF2-40B4-BE49-F238E27FC236}">
              <a16:creationId xmlns:a16="http://schemas.microsoft.com/office/drawing/2014/main" id="{00000000-0008-0000-0200-000064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637" name="Text Box 15">
          <a:extLst>
            <a:ext uri="{FF2B5EF4-FFF2-40B4-BE49-F238E27FC236}">
              <a16:creationId xmlns:a16="http://schemas.microsoft.com/office/drawing/2014/main" id="{00000000-0008-0000-0200-000065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638" name="Text Box 16">
          <a:extLst>
            <a:ext uri="{FF2B5EF4-FFF2-40B4-BE49-F238E27FC236}">
              <a16:creationId xmlns:a16="http://schemas.microsoft.com/office/drawing/2014/main" id="{00000000-0008-0000-0200-000066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639" name="Text Box 17">
          <a:extLst>
            <a:ext uri="{FF2B5EF4-FFF2-40B4-BE49-F238E27FC236}">
              <a16:creationId xmlns:a16="http://schemas.microsoft.com/office/drawing/2014/main" id="{00000000-0008-0000-0200-000067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640" name="Text Box 18">
          <a:extLst>
            <a:ext uri="{FF2B5EF4-FFF2-40B4-BE49-F238E27FC236}">
              <a16:creationId xmlns:a16="http://schemas.microsoft.com/office/drawing/2014/main" id="{00000000-0008-0000-0200-000068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641" name="Text Box 19">
          <a:extLst>
            <a:ext uri="{FF2B5EF4-FFF2-40B4-BE49-F238E27FC236}">
              <a16:creationId xmlns:a16="http://schemas.microsoft.com/office/drawing/2014/main" id="{00000000-0008-0000-0200-000069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642" name="Text Box 20">
          <a:extLst>
            <a:ext uri="{FF2B5EF4-FFF2-40B4-BE49-F238E27FC236}">
              <a16:creationId xmlns:a16="http://schemas.microsoft.com/office/drawing/2014/main" id="{00000000-0008-0000-0200-00006A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643" name="Text Box 21">
          <a:extLst>
            <a:ext uri="{FF2B5EF4-FFF2-40B4-BE49-F238E27FC236}">
              <a16:creationId xmlns:a16="http://schemas.microsoft.com/office/drawing/2014/main" id="{00000000-0008-0000-0200-00006B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644" name="Text Box 22">
          <a:extLst>
            <a:ext uri="{FF2B5EF4-FFF2-40B4-BE49-F238E27FC236}">
              <a16:creationId xmlns:a16="http://schemas.microsoft.com/office/drawing/2014/main" id="{00000000-0008-0000-0200-00006C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1645" name="Text Box 23">
          <a:extLst>
            <a:ext uri="{FF2B5EF4-FFF2-40B4-BE49-F238E27FC236}">
              <a16:creationId xmlns:a16="http://schemas.microsoft.com/office/drawing/2014/main" id="{00000000-0008-0000-0200-00006D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1646" name="Text Box 24">
          <a:extLst>
            <a:ext uri="{FF2B5EF4-FFF2-40B4-BE49-F238E27FC236}">
              <a16:creationId xmlns:a16="http://schemas.microsoft.com/office/drawing/2014/main" id="{00000000-0008-0000-0200-00006E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647" name="Text Box 45">
          <a:extLst>
            <a:ext uri="{FF2B5EF4-FFF2-40B4-BE49-F238E27FC236}">
              <a16:creationId xmlns:a16="http://schemas.microsoft.com/office/drawing/2014/main" id="{00000000-0008-0000-0200-00006F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648" name="Text Box 46">
          <a:extLst>
            <a:ext uri="{FF2B5EF4-FFF2-40B4-BE49-F238E27FC236}">
              <a16:creationId xmlns:a16="http://schemas.microsoft.com/office/drawing/2014/main" id="{00000000-0008-0000-0200-000070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649" name="Text Box 47">
          <a:extLst>
            <a:ext uri="{FF2B5EF4-FFF2-40B4-BE49-F238E27FC236}">
              <a16:creationId xmlns:a16="http://schemas.microsoft.com/office/drawing/2014/main" id="{00000000-0008-0000-0200-000071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650" name="Text Box 48">
          <a:extLst>
            <a:ext uri="{FF2B5EF4-FFF2-40B4-BE49-F238E27FC236}">
              <a16:creationId xmlns:a16="http://schemas.microsoft.com/office/drawing/2014/main" id="{00000000-0008-0000-0200-000072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651" name="Text Box 49">
          <a:extLst>
            <a:ext uri="{FF2B5EF4-FFF2-40B4-BE49-F238E27FC236}">
              <a16:creationId xmlns:a16="http://schemas.microsoft.com/office/drawing/2014/main" id="{00000000-0008-0000-0200-000073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652" name="Text Box 50">
          <a:extLst>
            <a:ext uri="{FF2B5EF4-FFF2-40B4-BE49-F238E27FC236}">
              <a16:creationId xmlns:a16="http://schemas.microsoft.com/office/drawing/2014/main" id="{00000000-0008-0000-0200-000074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175238</xdr:rowOff>
    </xdr:to>
    <xdr:sp macro="" textlink="">
      <xdr:nvSpPr>
        <xdr:cNvPr id="1653" name="Text Box 51">
          <a:extLst>
            <a:ext uri="{FF2B5EF4-FFF2-40B4-BE49-F238E27FC236}">
              <a16:creationId xmlns:a16="http://schemas.microsoft.com/office/drawing/2014/main" id="{00000000-0008-0000-0200-000075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175238</xdr:rowOff>
    </xdr:to>
    <xdr:sp macro="" textlink="">
      <xdr:nvSpPr>
        <xdr:cNvPr id="1654" name="Text Box 52">
          <a:extLst>
            <a:ext uri="{FF2B5EF4-FFF2-40B4-BE49-F238E27FC236}">
              <a16:creationId xmlns:a16="http://schemas.microsoft.com/office/drawing/2014/main" id="{00000000-0008-0000-0200-000076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171450</xdr:colOff>
      <xdr:row>25</xdr:row>
      <xdr:rowOff>175238</xdr:rowOff>
    </xdr:to>
    <xdr:sp macro="" textlink="">
      <xdr:nvSpPr>
        <xdr:cNvPr id="1655" name="Text Box 53">
          <a:extLst>
            <a:ext uri="{FF2B5EF4-FFF2-40B4-BE49-F238E27FC236}">
              <a16:creationId xmlns:a16="http://schemas.microsoft.com/office/drawing/2014/main" id="{00000000-0008-0000-0200-000077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18</xdr:col>
      <xdr:colOff>0</xdr:colOff>
      <xdr:row>25</xdr:row>
      <xdr:rowOff>0</xdr:rowOff>
    </xdr:from>
    <xdr:to>
      <xdr:col>69</xdr:col>
      <xdr:colOff>173355</xdr:colOff>
      <xdr:row>25</xdr:row>
      <xdr:rowOff>175238</xdr:rowOff>
    </xdr:to>
    <xdr:sp macro="" textlink="">
      <xdr:nvSpPr>
        <xdr:cNvPr id="1656" name="Text Box 54">
          <a:extLst>
            <a:ext uri="{FF2B5EF4-FFF2-40B4-BE49-F238E27FC236}">
              <a16:creationId xmlns:a16="http://schemas.microsoft.com/office/drawing/2014/main" id="{00000000-0008-0000-0200-000078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657" name="Text Box 63">
          <a:extLst>
            <a:ext uri="{FF2B5EF4-FFF2-40B4-BE49-F238E27FC236}">
              <a16:creationId xmlns:a16="http://schemas.microsoft.com/office/drawing/2014/main" id="{00000000-0008-0000-0200-000079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658" name="Text Box 64">
          <a:extLst>
            <a:ext uri="{FF2B5EF4-FFF2-40B4-BE49-F238E27FC236}">
              <a16:creationId xmlns:a16="http://schemas.microsoft.com/office/drawing/2014/main" id="{00000000-0008-0000-0200-00007A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659" name="Text Box 65">
          <a:extLst>
            <a:ext uri="{FF2B5EF4-FFF2-40B4-BE49-F238E27FC236}">
              <a16:creationId xmlns:a16="http://schemas.microsoft.com/office/drawing/2014/main" id="{00000000-0008-0000-0200-00007B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660" name="Text Box 66">
          <a:extLst>
            <a:ext uri="{FF2B5EF4-FFF2-40B4-BE49-F238E27FC236}">
              <a16:creationId xmlns:a16="http://schemas.microsoft.com/office/drawing/2014/main" id="{00000000-0008-0000-0200-00007C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661" name="Text Box 67">
          <a:extLst>
            <a:ext uri="{FF2B5EF4-FFF2-40B4-BE49-F238E27FC236}">
              <a16:creationId xmlns:a16="http://schemas.microsoft.com/office/drawing/2014/main" id="{00000000-0008-0000-0200-00007D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662" name="Text Box 68">
          <a:extLst>
            <a:ext uri="{FF2B5EF4-FFF2-40B4-BE49-F238E27FC236}">
              <a16:creationId xmlns:a16="http://schemas.microsoft.com/office/drawing/2014/main" id="{00000000-0008-0000-0200-00007E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663" name="Text Box 69">
          <a:extLst>
            <a:ext uri="{FF2B5EF4-FFF2-40B4-BE49-F238E27FC236}">
              <a16:creationId xmlns:a16="http://schemas.microsoft.com/office/drawing/2014/main" id="{00000000-0008-0000-0200-00007F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664" name="Text Box 70">
          <a:extLst>
            <a:ext uri="{FF2B5EF4-FFF2-40B4-BE49-F238E27FC236}">
              <a16:creationId xmlns:a16="http://schemas.microsoft.com/office/drawing/2014/main" id="{00000000-0008-0000-0200-000080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1665" name="Text Box 71">
          <a:extLst>
            <a:ext uri="{FF2B5EF4-FFF2-40B4-BE49-F238E27FC236}">
              <a16:creationId xmlns:a16="http://schemas.microsoft.com/office/drawing/2014/main" id="{00000000-0008-0000-0200-000081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1666" name="Text Box 72">
          <a:extLst>
            <a:ext uri="{FF2B5EF4-FFF2-40B4-BE49-F238E27FC236}">
              <a16:creationId xmlns:a16="http://schemas.microsoft.com/office/drawing/2014/main" id="{00000000-0008-0000-0200-000082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667" name="Text Box 73">
          <a:extLst>
            <a:ext uri="{FF2B5EF4-FFF2-40B4-BE49-F238E27FC236}">
              <a16:creationId xmlns:a16="http://schemas.microsoft.com/office/drawing/2014/main" id="{00000000-0008-0000-0200-000083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668" name="Text Box 74">
          <a:extLst>
            <a:ext uri="{FF2B5EF4-FFF2-40B4-BE49-F238E27FC236}">
              <a16:creationId xmlns:a16="http://schemas.microsoft.com/office/drawing/2014/main" id="{00000000-0008-0000-0200-000084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669" name="Text Box 75">
          <a:extLst>
            <a:ext uri="{FF2B5EF4-FFF2-40B4-BE49-F238E27FC236}">
              <a16:creationId xmlns:a16="http://schemas.microsoft.com/office/drawing/2014/main" id="{00000000-0008-0000-0200-000085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670" name="Text Box 76">
          <a:extLst>
            <a:ext uri="{FF2B5EF4-FFF2-40B4-BE49-F238E27FC236}">
              <a16:creationId xmlns:a16="http://schemas.microsoft.com/office/drawing/2014/main" id="{00000000-0008-0000-0200-000086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671" name="Text Box 77">
          <a:extLst>
            <a:ext uri="{FF2B5EF4-FFF2-40B4-BE49-F238E27FC236}">
              <a16:creationId xmlns:a16="http://schemas.microsoft.com/office/drawing/2014/main" id="{00000000-0008-0000-0200-000087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672" name="Text Box 78">
          <a:extLst>
            <a:ext uri="{FF2B5EF4-FFF2-40B4-BE49-F238E27FC236}">
              <a16:creationId xmlns:a16="http://schemas.microsoft.com/office/drawing/2014/main" id="{00000000-0008-0000-0200-000088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171450</xdr:colOff>
      <xdr:row>25</xdr:row>
      <xdr:rowOff>175238</xdr:rowOff>
    </xdr:to>
    <xdr:sp macro="" textlink="">
      <xdr:nvSpPr>
        <xdr:cNvPr id="1673" name="Text Box 79">
          <a:extLst>
            <a:ext uri="{FF2B5EF4-FFF2-40B4-BE49-F238E27FC236}">
              <a16:creationId xmlns:a16="http://schemas.microsoft.com/office/drawing/2014/main" id="{00000000-0008-0000-0200-000089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27</xdr:col>
      <xdr:colOff>0</xdr:colOff>
      <xdr:row>25</xdr:row>
      <xdr:rowOff>0</xdr:rowOff>
    </xdr:from>
    <xdr:to>
      <xdr:col>69</xdr:col>
      <xdr:colOff>173355</xdr:colOff>
      <xdr:row>25</xdr:row>
      <xdr:rowOff>175238</xdr:rowOff>
    </xdr:to>
    <xdr:sp macro="" textlink="">
      <xdr:nvSpPr>
        <xdr:cNvPr id="1674" name="Text Box 80">
          <a:extLst>
            <a:ext uri="{FF2B5EF4-FFF2-40B4-BE49-F238E27FC236}">
              <a16:creationId xmlns:a16="http://schemas.microsoft.com/office/drawing/2014/main" id="{00000000-0008-0000-0200-00008A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171450</xdr:colOff>
      <xdr:row>25</xdr:row>
      <xdr:rowOff>175238</xdr:rowOff>
    </xdr:to>
    <xdr:sp macro="" textlink="">
      <xdr:nvSpPr>
        <xdr:cNvPr id="1675" name="Text Box 81">
          <a:extLst>
            <a:ext uri="{FF2B5EF4-FFF2-40B4-BE49-F238E27FC236}">
              <a16:creationId xmlns:a16="http://schemas.microsoft.com/office/drawing/2014/main" id="{00000000-0008-0000-0200-00008B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23</xdr:col>
      <xdr:colOff>0</xdr:colOff>
      <xdr:row>25</xdr:row>
      <xdr:rowOff>0</xdr:rowOff>
    </xdr:from>
    <xdr:to>
      <xdr:col>69</xdr:col>
      <xdr:colOff>173355</xdr:colOff>
      <xdr:row>25</xdr:row>
      <xdr:rowOff>175238</xdr:rowOff>
    </xdr:to>
    <xdr:sp macro="" textlink="">
      <xdr:nvSpPr>
        <xdr:cNvPr id="1676" name="Text Box 82">
          <a:extLst>
            <a:ext uri="{FF2B5EF4-FFF2-40B4-BE49-F238E27FC236}">
              <a16:creationId xmlns:a16="http://schemas.microsoft.com/office/drawing/2014/main" id="{00000000-0008-0000-0200-00008C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677" name="Text Box 15">
          <a:extLst>
            <a:ext uri="{FF2B5EF4-FFF2-40B4-BE49-F238E27FC236}">
              <a16:creationId xmlns:a16="http://schemas.microsoft.com/office/drawing/2014/main" id="{00000000-0008-0000-0200-00008D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678" name="Text Box 16">
          <a:extLst>
            <a:ext uri="{FF2B5EF4-FFF2-40B4-BE49-F238E27FC236}">
              <a16:creationId xmlns:a16="http://schemas.microsoft.com/office/drawing/2014/main" id="{00000000-0008-0000-0200-00008E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679" name="Text Box 17">
          <a:extLst>
            <a:ext uri="{FF2B5EF4-FFF2-40B4-BE49-F238E27FC236}">
              <a16:creationId xmlns:a16="http://schemas.microsoft.com/office/drawing/2014/main" id="{00000000-0008-0000-0200-00008F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680" name="Text Box 18">
          <a:extLst>
            <a:ext uri="{FF2B5EF4-FFF2-40B4-BE49-F238E27FC236}">
              <a16:creationId xmlns:a16="http://schemas.microsoft.com/office/drawing/2014/main" id="{00000000-0008-0000-0200-000090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681" name="Text Box 19">
          <a:extLst>
            <a:ext uri="{FF2B5EF4-FFF2-40B4-BE49-F238E27FC236}">
              <a16:creationId xmlns:a16="http://schemas.microsoft.com/office/drawing/2014/main" id="{00000000-0008-0000-0200-000091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682" name="Text Box 20">
          <a:extLst>
            <a:ext uri="{FF2B5EF4-FFF2-40B4-BE49-F238E27FC236}">
              <a16:creationId xmlns:a16="http://schemas.microsoft.com/office/drawing/2014/main" id="{00000000-0008-0000-0200-000092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683" name="Text Box 21">
          <a:extLst>
            <a:ext uri="{FF2B5EF4-FFF2-40B4-BE49-F238E27FC236}">
              <a16:creationId xmlns:a16="http://schemas.microsoft.com/office/drawing/2014/main" id="{00000000-0008-0000-0200-000093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684" name="Text Box 22">
          <a:extLst>
            <a:ext uri="{FF2B5EF4-FFF2-40B4-BE49-F238E27FC236}">
              <a16:creationId xmlns:a16="http://schemas.microsoft.com/office/drawing/2014/main" id="{00000000-0008-0000-0200-000094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685" name="Text Box 45">
          <a:extLst>
            <a:ext uri="{FF2B5EF4-FFF2-40B4-BE49-F238E27FC236}">
              <a16:creationId xmlns:a16="http://schemas.microsoft.com/office/drawing/2014/main" id="{00000000-0008-0000-0200-000095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686" name="Text Box 46">
          <a:extLst>
            <a:ext uri="{FF2B5EF4-FFF2-40B4-BE49-F238E27FC236}">
              <a16:creationId xmlns:a16="http://schemas.microsoft.com/office/drawing/2014/main" id="{00000000-0008-0000-0200-000096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687" name="Text Box 47">
          <a:extLst>
            <a:ext uri="{FF2B5EF4-FFF2-40B4-BE49-F238E27FC236}">
              <a16:creationId xmlns:a16="http://schemas.microsoft.com/office/drawing/2014/main" id="{00000000-0008-0000-0200-000097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688" name="Text Box 48">
          <a:extLst>
            <a:ext uri="{FF2B5EF4-FFF2-40B4-BE49-F238E27FC236}">
              <a16:creationId xmlns:a16="http://schemas.microsoft.com/office/drawing/2014/main" id="{00000000-0008-0000-0200-000098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689" name="Text Box 49">
          <a:extLst>
            <a:ext uri="{FF2B5EF4-FFF2-40B4-BE49-F238E27FC236}">
              <a16:creationId xmlns:a16="http://schemas.microsoft.com/office/drawing/2014/main" id="{00000000-0008-0000-0200-000099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690" name="Text Box 50">
          <a:extLst>
            <a:ext uri="{FF2B5EF4-FFF2-40B4-BE49-F238E27FC236}">
              <a16:creationId xmlns:a16="http://schemas.microsoft.com/office/drawing/2014/main" id="{00000000-0008-0000-0200-00009A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691" name="Text Box 51">
          <a:extLst>
            <a:ext uri="{FF2B5EF4-FFF2-40B4-BE49-F238E27FC236}">
              <a16:creationId xmlns:a16="http://schemas.microsoft.com/office/drawing/2014/main" id="{00000000-0008-0000-0200-00009B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692" name="Text Box 52">
          <a:extLst>
            <a:ext uri="{FF2B5EF4-FFF2-40B4-BE49-F238E27FC236}">
              <a16:creationId xmlns:a16="http://schemas.microsoft.com/office/drawing/2014/main" id="{00000000-0008-0000-0200-00009C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693" name="Text Box 15">
          <a:extLst>
            <a:ext uri="{FF2B5EF4-FFF2-40B4-BE49-F238E27FC236}">
              <a16:creationId xmlns:a16="http://schemas.microsoft.com/office/drawing/2014/main" id="{00000000-0008-0000-0200-00009D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694" name="Text Box 16">
          <a:extLst>
            <a:ext uri="{FF2B5EF4-FFF2-40B4-BE49-F238E27FC236}">
              <a16:creationId xmlns:a16="http://schemas.microsoft.com/office/drawing/2014/main" id="{00000000-0008-0000-0200-00009E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695" name="Text Box 17">
          <a:extLst>
            <a:ext uri="{FF2B5EF4-FFF2-40B4-BE49-F238E27FC236}">
              <a16:creationId xmlns:a16="http://schemas.microsoft.com/office/drawing/2014/main" id="{00000000-0008-0000-0200-00009F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696" name="Text Box 18">
          <a:extLst>
            <a:ext uri="{FF2B5EF4-FFF2-40B4-BE49-F238E27FC236}">
              <a16:creationId xmlns:a16="http://schemas.microsoft.com/office/drawing/2014/main" id="{00000000-0008-0000-0200-0000A0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697" name="Text Box 19">
          <a:extLst>
            <a:ext uri="{FF2B5EF4-FFF2-40B4-BE49-F238E27FC236}">
              <a16:creationId xmlns:a16="http://schemas.microsoft.com/office/drawing/2014/main" id="{00000000-0008-0000-0200-0000A1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698" name="Text Box 20">
          <a:extLst>
            <a:ext uri="{FF2B5EF4-FFF2-40B4-BE49-F238E27FC236}">
              <a16:creationId xmlns:a16="http://schemas.microsoft.com/office/drawing/2014/main" id="{00000000-0008-0000-0200-0000A2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699" name="Text Box 21">
          <a:extLst>
            <a:ext uri="{FF2B5EF4-FFF2-40B4-BE49-F238E27FC236}">
              <a16:creationId xmlns:a16="http://schemas.microsoft.com/office/drawing/2014/main" id="{00000000-0008-0000-0200-0000A3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700" name="Text Box 22">
          <a:extLst>
            <a:ext uri="{FF2B5EF4-FFF2-40B4-BE49-F238E27FC236}">
              <a16:creationId xmlns:a16="http://schemas.microsoft.com/office/drawing/2014/main" id="{00000000-0008-0000-0200-0000A4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701" name="Text Box 45">
          <a:extLst>
            <a:ext uri="{FF2B5EF4-FFF2-40B4-BE49-F238E27FC236}">
              <a16:creationId xmlns:a16="http://schemas.microsoft.com/office/drawing/2014/main" id="{00000000-0008-0000-0200-0000A5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702" name="Text Box 46">
          <a:extLst>
            <a:ext uri="{FF2B5EF4-FFF2-40B4-BE49-F238E27FC236}">
              <a16:creationId xmlns:a16="http://schemas.microsoft.com/office/drawing/2014/main" id="{00000000-0008-0000-0200-0000A6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703" name="Text Box 47">
          <a:extLst>
            <a:ext uri="{FF2B5EF4-FFF2-40B4-BE49-F238E27FC236}">
              <a16:creationId xmlns:a16="http://schemas.microsoft.com/office/drawing/2014/main" id="{00000000-0008-0000-0200-0000A7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704" name="Text Box 48">
          <a:extLst>
            <a:ext uri="{FF2B5EF4-FFF2-40B4-BE49-F238E27FC236}">
              <a16:creationId xmlns:a16="http://schemas.microsoft.com/office/drawing/2014/main" id="{00000000-0008-0000-0200-0000A8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705" name="Text Box 49">
          <a:extLst>
            <a:ext uri="{FF2B5EF4-FFF2-40B4-BE49-F238E27FC236}">
              <a16:creationId xmlns:a16="http://schemas.microsoft.com/office/drawing/2014/main" id="{00000000-0008-0000-0200-0000A9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706" name="Text Box 50">
          <a:extLst>
            <a:ext uri="{FF2B5EF4-FFF2-40B4-BE49-F238E27FC236}">
              <a16:creationId xmlns:a16="http://schemas.microsoft.com/office/drawing/2014/main" id="{00000000-0008-0000-0200-0000AA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171450</xdr:colOff>
      <xdr:row>25</xdr:row>
      <xdr:rowOff>213339</xdr:rowOff>
    </xdr:to>
    <xdr:sp macro="" textlink="">
      <xdr:nvSpPr>
        <xdr:cNvPr id="1707" name="Text Box 51">
          <a:extLst>
            <a:ext uri="{FF2B5EF4-FFF2-40B4-BE49-F238E27FC236}">
              <a16:creationId xmlns:a16="http://schemas.microsoft.com/office/drawing/2014/main" id="{00000000-0008-0000-0200-0000AB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21</xdr:col>
      <xdr:colOff>0</xdr:colOff>
      <xdr:row>25</xdr:row>
      <xdr:rowOff>0</xdr:rowOff>
    </xdr:from>
    <xdr:to>
      <xdr:col>69</xdr:col>
      <xdr:colOff>173355</xdr:colOff>
      <xdr:row>25</xdr:row>
      <xdr:rowOff>213339</xdr:rowOff>
    </xdr:to>
    <xdr:sp macro="" textlink="">
      <xdr:nvSpPr>
        <xdr:cNvPr id="1708" name="Text Box 52">
          <a:extLst>
            <a:ext uri="{FF2B5EF4-FFF2-40B4-BE49-F238E27FC236}">
              <a16:creationId xmlns:a16="http://schemas.microsoft.com/office/drawing/2014/main" id="{00000000-0008-0000-0200-0000AC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709" name="Text Box 15">
          <a:extLst>
            <a:ext uri="{FF2B5EF4-FFF2-40B4-BE49-F238E27FC236}">
              <a16:creationId xmlns:a16="http://schemas.microsoft.com/office/drawing/2014/main" id="{00000000-0008-0000-0200-0000AD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710" name="Text Box 16">
          <a:extLst>
            <a:ext uri="{FF2B5EF4-FFF2-40B4-BE49-F238E27FC236}">
              <a16:creationId xmlns:a16="http://schemas.microsoft.com/office/drawing/2014/main" id="{00000000-0008-0000-0200-0000AE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711" name="Text Box 17">
          <a:extLst>
            <a:ext uri="{FF2B5EF4-FFF2-40B4-BE49-F238E27FC236}">
              <a16:creationId xmlns:a16="http://schemas.microsoft.com/office/drawing/2014/main" id="{00000000-0008-0000-0200-0000AF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712" name="Text Box 18">
          <a:extLst>
            <a:ext uri="{FF2B5EF4-FFF2-40B4-BE49-F238E27FC236}">
              <a16:creationId xmlns:a16="http://schemas.microsoft.com/office/drawing/2014/main" id="{00000000-0008-0000-0200-0000B0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713" name="Text Box 19">
          <a:extLst>
            <a:ext uri="{FF2B5EF4-FFF2-40B4-BE49-F238E27FC236}">
              <a16:creationId xmlns:a16="http://schemas.microsoft.com/office/drawing/2014/main" id="{00000000-0008-0000-0200-0000B1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714" name="Text Box 20">
          <a:extLst>
            <a:ext uri="{FF2B5EF4-FFF2-40B4-BE49-F238E27FC236}">
              <a16:creationId xmlns:a16="http://schemas.microsoft.com/office/drawing/2014/main" id="{00000000-0008-0000-0200-0000B2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715" name="Text Box 21">
          <a:extLst>
            <a:ext uri="{FF2B5EF4-FFF2-40B4-BE49-F238E27FC236}">
              <a16:creationId xmlns:a16="http://schemas.microsoft.com/office/drawing/2014/main" id="{00000000-0008-0000-0200-0000B3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716" name="Text Box 22">
          <a:extLst>
            <a:ext uri="{FF2B5EF4-FFF2-40B4-BE49-F238E27FC236}">
              <a16:creationId xmlns:a16="http://schemas.microsoft.com/office/drawing/2014/main" id="{00000000-0008-0000-0200-0000B4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717" name="Text Box 45">
          <a:extLst>
            <a:ext uri="{FF2B5EF4-FFF2-40B4-BE49-F238E27FC236}">
              <a16:creationId xmlns:a16="http://schemas.microsoft.com/office/drawing/2014/main" id="{00000000-0008-0000-0200-0000B5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718" name="Text Box 46">
          <a:extLst>
            <a:ext uri="{FF2B5EF4-FFF2-40B4-BE49-F238E27FC236}">
              <a16:creationId xmlns:a16="http://schemas.microsoft.com/office/drawing/2014/main" id="{00000000-0008-0000-0200-0000B6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719" name="Text Box 47">
          <a:extLst>
            <a:ext uri="{FF2B5EF4-FFF2-40B4-BE49-F238E27FC236}">
              <a16:creationId xmlns:a16="http://schemas.microsoft.com/office/drawing/2014/main" id="{00000000-0008-0000-0200-0000B7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720" name="Text Box 48">
          <a:extLst>
            <a:ext uri="{FF2B5EF4-FFF2-40B4-BE49-F238E27FC236}">
              <a16:creationId xmlns:a16="http://schemas.microsoft.com/office/drawing/2014/main" id="{00000000-0008-0000-0200-0000B8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721" name="Text Box 49">
          <a:extLst>
            <a:ext uri="{FF2B5EF4-FFF2-40B4-BE49-F238E27FC236}">
              <a16:creationId xmlns:a16="http://schemas.microsoft.com/office/drawing/2014/main" id="{00000000-0008-0000-0200-0000B9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722" name="Text Box 50">
          <a:extLst>
            <a:ext uri="{FF2B5EF4-FFF2-40B4-BE49-F238E27FC236}">
              <a16:creationId xmlns:a16="http://schemas.microsoft.com/office/drawing/2014/main" id="{00000000-0008-0000-0200-0000BA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723" name="Text Box 51">
          <a:extLst>
            <a:ext uri="{FF2B5EF4-FFF2-40B4-BE49-F238E27FC236}">
              <a16:creationId xmlns:a16="http://schemas.microsoft.com/office/drawing/2014/main" id="{00000000-0008-0000-0200-0000BB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724" name="Text Box 52">
          <a:extLst>
            <a:ext uri="{FF2B5EF4-FFF2-40B4-BE49-F238E27FC236}">
              <a16:creationId xmlns:a16="http://schemas.microsoft.com/office/drawing/2014/main" id="{00000000-0008-0000-0200-0000BC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725" name="Text Box 15">
          <a:extLst>
            <a:ext uri="{FF2B5EF4-FFF2-40B4-BE49-F238E27FC236}">
              <a16:creationId xmlns:a16="http://schemas.microsoft.com/office/drawing/2014/main" id="{00000000-0008-0000-0200-0000BD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726" name="Text Box 16">
          <a:extLst>
            <a:ext uri="{FF2B5EF4-FFF2-40B4-BE49-F238E27FC236}">
              <a16:creationId xmlns:a16="http://schemas.microsoft.com/office/drawing/2014/main" id="{00000000-0008-0000-0200-0000BE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727" name="Text Box 17">
          <a:extLst>
            <a:ext uri="{FF2B5EF4-FFF2-40B4-BE49-F238E27FC236}">
              <a16:creationId xmlns:a16="http://schemas.microsoft.com/office/drawing/2014/main" id="{00000000-0008-0000-0200-0000BF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728" name="Text Box 18">
          <a:extLst>
            <a:ext uri="{FF2B5EF4-FFF2-40B4-BE49-F238E27FC236}">
              <a16:creationId xmlns:a16="http://schemas.microsoft.com/office/drawing/2014/main" id="{00000000-0008-0000-0200-0000C0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729" name="Text Box 19">
          <a:extLst>
            <a:ext uri="{FF2B5EF4-FFF2-40B4-BE49-F238E27FC236}">
              <a16:creationId xmlns:a16="http://schemas.microsoft.com/office/drawing/2014/main" id="{00000000-0008-0000-0200-0000C1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730" name="Text Box 20">
          <a:extLst>
            <a:ext uri="{FF2B5EF4-FFF2-40B4-BE49-F238E27FC236}">
              <a16:creationId xmlns:a16="http://schemas.microsoft.com/office/drawing/2014/main" id="{00000000-0008-0000-0200-0000C2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731" name="Text Box 21">
          <a:extLst>
            <a:ext uri="{FF2B5EF4-FFF2-40B4-BE49-F238E27FC236}">
              <a16:creationId xmlns:a16="http://schemas.microsoft.com/office/drawing/2014/main" id="{00000000-0008-0000-0200-0000C3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732" name="Text Box 22">
          <a:extLst>
            <a:ext uri="{FF2B5EF4-FFF2-40B4-BE49-F238E27FC236}">
              <a16:creationId xmlns:a16="http://schemas.microsoft.com/office/drawing/2014/main" id="{00000000-0008-0000-0200-0000C4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733" name="Text Box 45">
          <a:extLst>
            <a:ext uri="{FF2B5EF4-FFF2-40B4-BE49-F238E27FC236}">
              <a16:creationId xmlns:a16="http://schemas.microsoft.com/office/drawing/2014/main" id="{00000000-0008-0000-0200-0000C5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734" name="Text Box 46">
          <a:extLst>
            <a:ext uri="{FF2B5EF4-FFF2-40B4-BE49-F238E27FC236}">
              <a16:creationId xmlns:a16="http://schemas.microsoft.com/office/drawing/2014/main" id="{00000000-0008-0000-0200-0000C6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735" name="Text Box 47">
          <a:extLst>
            <a:ext uri="{FF2B5EF4-FFF2-40B4-BE49-F238E27FC236}">
              <a16:creationId xmlns:a16="http://schemas.microsoft.com/office/drawing/2014/main" id="{00000000-0008-0000-0200-0000C7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736" name="Text Box 48">
          <a:extLst>
            <a:ext uri="{FF2B5EF4-FFF2-40B4-BE49-F238E27FC236}">
              <a16:creationId xmlns:a16="http://schemas.microsoft.com/office/drawing/2014/main" id="{00000000-0008-0000-0200-0000C8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737" name="Text Box 49">
          <a:extLst>
            <a:ext uri="{FF2B5EF4-FFF2-40B4-BE49-F238E27FC236}">
              <a16:creationId xmlns:a16="http://schemas.microsoft.com/office/drawing/2014/main" id="{00000000-0008-0000-0200-0000C9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738" name="Text Box 50">
          <a:extLst>
            <a:ext uri="{FF2B5EF4-FFF2-40B4-BE49-F238E27FC236}">
              <a16:creationId xmlns:a16="http://schemas.microsoft.com/office/drawing/2014/main" id="{00000000-0008-0000-0200-0000CA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171450</xdr:colOff>
      <xdr:row>25</xdr:row>
      <xdr:rowOff>213339</xdr:rowOff>
    </xdr:to>
    <xdr:sp macro="" textlink="">
      <xdr:nvSpPr>
        <xdr:cNvPr id="1739" name="Text Box 51">
          <a:extLst>
            <a:ext uri="{FF2B5EF4-FFF2-40B4-BE49-F238E27FC236}">
              <a16:creationId xmlns:a16="http://schemas.microsoft.com/office/drawing/2014/main" id="{00000000-0008-0000-0200-0000CB060000}"/>
            </a:ext>
          </a:extLst>
        </xdr:cNvPr>
        <xdr:cNvSpPr txBox="1">
          <a:spLocks noChangeArrowheads="1"/>
        </xdr:cNvSpPr>
      </xdr:nvSpPr>
      <xdr:spPr bwMode="auto">
        <a:xfrm>
          <a:off x="5814060" y="12710160"/>
          <a:ext cx="161925" cy="210185"/>
        </a:xfrm>
        <a:prstGeom prst="rect">
          <a:avLst/>
        </a:prstGeom>
        <a:noFill/>
        <a:ln w="9525">
          <a:noFill/>
          <a:miter lim="800000"/>
          <a:headEnd/>
          <a:tailEnd/>
        </a:ln>
      </xdr:spPr>
    </xdr:sp>
    <xdr:clientData/>
  </xdr:twoCellAnchor>
  <xdr:twoCellAnchor editAs="oneCell">
    <xdr:from>
      <xdr:col>26</xdr:col>
      <xdr:colOff>0</xdr:colOff>
      <xdr:row>25</xdr:row>
      <xdr:rowOff>0</xdr:rowOff>
    </xdr:from>
    <xdr:to>
      <xdr:col>69</xdr:col>
      <xdr:colOff>173355</xdr:colOff>
      <xdr:row>25</xdr:row>
      <xdr:rowOff>213339</xdr:rowOff>
    </xdr:to>
    <xdr:sp macro="" textlink="">
      <xdr:nvSpPr>
        <xdr:cNvPr id="1740" name="Text Box 52">
          <a:extLst>
            <a:ext uri="{FF2B5EF4-FFF2-40B4-BE49-F238E27FC236}">
              <a16:creationId xmlns:a16="http://schemas.microsoft.com/office/drawing/2014/main" id="{00000000-0008-0000-0200-0000CC060000}"/>
            </a:ext>
          </a:extLst>
        </xdr:cNvPr>
        <xdr:cNvSpPr txBox="1">
          <a:spLocks noChangeArrowheads="1"/>
        </xdr:cNvSpPr>
      </xdr:nvSpPr>
      <xdr:spPr bwMode="auto">
        <a:xfrm>
          <a:off x="5814060" y="12710160"/>
          <a:ext cx="180975" cy="21018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41" name="Text Box 63">
          <a:extLst>
            <a:ext uri="{FF2B5EF4-FFF2-40B4-BE49-F238E27FC236}">
              <a16:creationId xmlns:a16="http://schemas.microsoft.com/office/drawing/2014/main" id="{00000000-0008-0000-0200-0000CD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42" name="Text Box 64">
          <a:extLst>
            <a:ext uri="{FF2B5EF4-FFF2-40B4-BE49-F238E27FC236}">
              <a16:creationId xmlns:a16="http://schemas.microsoft.com/office/drawing/2014/main" id="{00000000-0008-0000-0200-0000CE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43" name="Text Box 65">
          <a:extLst>
            <a:ext uri="{FF2B5EF4-FFF2-40B4-BE49-F238E27FC236}">
              <a16:creationId xmlns:a16="http://schemas.microsoft.com/office/drawing/2014/main" id="{00000000-0008-0000-0200-0000CF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44" name="Text Box 66">
          <a:extLst>
            <a:ext uri="{FF2B5EF4-FFF2-40B4-BE49-F238E27FC236}">
              <a16:creationId xmlns:a16="http://schemas.microsoft.com/office/drawing/2014/main" id="{00000000-0008-0000-0200-0000D0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45" name="Text Box 67">
          <a:extLst>
            <a:ext uri="{FF2B5EF4-FFF2-40B4-BE49-F238E27FC236}">
              <a16:creationId xmlns:a16="http://schemas.microsoft.com/office/drawing/2014/main" id="{00000000-0008-0000-0200-0000D1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46" name="Text Box 68">
          <a:extLst>
            <a:ext uri="{FF2B5EF4-FFF2-40B4-BE49-F238E27FC236}">
              <a16:creationId xmlns:a16="http://schemas.microsoft.com/office/drawing/2014/main" id="{00000000-0008-0000-0200-0000D2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47" name="Text Box 69">
          <a:extLst>
            <a:ext uri="{FF2B5EF4-FFF2-40B4-BE49-F238E27FC236}">
              <a16:creationId xmlns:a16="http://schemas.microsoft.com/office/drawing/2014/main" id="{00000000-0008-0000-0200-0000D3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48" name="Text Box 70">
          <a:extLst>
            <a:ext uri="{FF2B5EF4-FFF2-40B4-BE49-F238E27FC236}">
              <a16:creationId xmlns:a16="http://schemas.microsoft.com/office/drawing/2014/main" id="{00000000-0008-0000-0200-0000D4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49" name="Text Box 73">
          <a:extLst>
            <a:ext uri="{FF2B5EF4-FFF2-40B4-BE49-F238E27FC236}">
              <a16:creationId xmlns:a16="http://schemas.microsoft.com/office/drawing/2014/main" id="{00000000-0008-0000-0200-0000D5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50" name="Text Box 74">
          <a:extLst>
            <a:ext uri="{FF2B5EF4-FFF2-40B4-BE49-F238E27FC236}">
              <a16:creationId xmlns:a16="http://schemas.microsoft.com/office/drawing/2014/main" id="{00000000-0008-0000-0200-0000D6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51" name="Text Box 75">
          <a:extLst>
            <a:ext uri="{FF2B5EF4-FFF2-40B4-BE49-F238E27FC236}">
              <a16:creationId xmlns:a16="http://schemas.microsoft.com/office/drawing/2014/main" id="{00000000-0008-0000-0200-0000D7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52" name="Text Box 76">
          <a:extLst>
            <a:ext uri="{FF2B5EF4-FFF2-40B4-BE49-F238E27FC236}">
              <a16:creationId xmlns:a16="http://schemas.microsoft.com/office/drawing/2014/main" id="{00000000-0008-0000-0200-0000D8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53" name="Text Box 77">
          <a:extLst>
            <a:ext uri="{FF2B5EF4-FFF2-40B4-BE49-F238E27FC236}">
              <a16:creationId xmlns:a16="http://schemas.microsoft.com/office/drawing/2014/main" id="{00000000-0008-0000-0200-0000D9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54" name="Text Box 78">
          <a:extLst>
            <a:ext uri="{FF2B5EF4-FFF2-40B4-BE49-F238E27FC236}">
              <a16:creationId xmlns:a16="http://schemas.microsoft.com/office/drawing/2014/main" id="{00000000-0008-0000-0200-0000DA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55" name="Text Box 79">
          <a:extLst>
            <a:ext uri="{FF2B5EF4-FFF2-40B4-BE49-F238E27FC236}">
              <a16:creationId xmlns:a16="http://schemas.microsoft.com/office/drawing/2014/main" id="{00000000-0008-0000-0200-0000DB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56" name="Text Box 80">
          <a:extLst>
            <a:ext uri="{FF2B5EF4-FFF2-40B4-BE49-F238E27FC236}">
              <a16:creationId xmlns:a16="http://schemas.microsoft.com/office/drawing/2014/main" id="{00000000-0008-0000-0200-0000DC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57" name="Text Box 63">
          <a:extLst>
            <a:ext uri="{FF2B5EF4-FFF2-40B4-BE49-F238E27FC236}">
              <a16:creationId xmlns:a16="http://schemas.microsoft.com/office/drawing/2014/main" id="{00000000-0008-0000-0200-0000DD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58" name="Text Box 64">
          <a:extLst>
            <a:ext uri="{FF2B5EF4-FFF2-40B4-BE49-F238E27FC236}">
              <a16:creationId xmlns:a16="http://schemas.microsoft.com/office/drawing/2014/main" id="{00000000-0008-0000-0200-0000DE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59" name="Text Box 65">
          <a:extLst>
            <a:ext uri="{FF2B5EF4-FFF2-40B4-BE49-F238E27FC236}">
              <a16:creationId xmlns:a16="http://schemas.microsoft.com/office/drawing/2014/main" id="{00000000-0008-0000-0200-0000DF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60" name="Text Box 66">
          <a:extLst>
            <a:ext uri="{FF2B5EF4-FFF2-40B4-BE49-F238E27FC236}">
              <a16:creationId xmlns:a16="http://schemas.microsoft.com/office/drawing/2014/main" id="{00000000-0008-0000-0200-0000E0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61" name="Text Box 67">
          <a:extLst>
            <a:ext uri="{FF2B5EF4-FFF2-40B4-BE49-F238E27FC236}">
              <a16:creationId xmlns:a16="http://schemas.microsoft.com/office/drawing/2014/main" id="{00000000-0008-0000-0200-0000E1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62" name="Text Box 68">
          <a:extLst>
            <a:ext uri="{FF2B5EF4-FFF2-40B4-BE49-F238E27FC236}">
              <a16:creationId xmlns:a16="http://schemas.microsoft.com/office/drawing/2014/main" id="{00000000-0008-0000-0200-0000E2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63" name="Text Box 69">
          <a:extLst>
            <a:ext uri="{FF2B5EF4-FFF2-40B4-BE49-F238E27FC236}">
              <a16:creationId xmlns:a16="http://schemas.microsoft.com/office/drawing/2014/main" id="{00000000-0008-0000-0200-0000E3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64" name="Text Box 70">
          <a:extLst>
            <a:ext uri="{FF2B5EF4-FFF2-40B4-BE49-F238E27FC236}">
              <a16:creationId xmlns:a16="http://schemas.microsoft.com/office/drawing/2014/main" id="{00000000-0008-0000-0200-0000E4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65" name="Text Box 73">
          <a:extLst>
            <a:ext uri="{FF2B5EF4-FFF2-40B4-BE49-F238E27FC236}">
              <a16:creationId xmlns:a16="http://schemas.microsoft.com/office/drawing/2014/main" id="{00000000-0008-0000-0200-0000E5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66" name="Text Box 74">
          <a:extLst>
            <a:ext uri="{FF2B5EF4-FFF2-40B4-BE49-F238E27FC236}">
              <a16:creationId xmlns:a16="http://schemas.microsoft.com/office/drawing/2014/main" id="{00000000-0008-0000-0200-0000E6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67" name="Text Box 75">
          <a:extLst>
            <a:ext uri="{FF2B5EF4-FFF2-40B4-BE49-F238E27FC236}">
              <a16:creationId xmlns:a16="http://schemas.microsoft.com/office/drawing/2014/main" id="{00000000-0008-0000-0200-0000E7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68" name="Text Box 76">
          <a:extLst>
            <a:ext uri="{FF2B5EF4-FFF2-40B4-BE49-F238E27FC236}">
              <a16:creationId xmlns:a16="http://schemas.microsoft.com/office/drawing/2014/main" id="{00000000-0008-0000-0200-0000E8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69" name="Text Box 77">
          <a:extLst>
            <a:ext uri="{FF2B5EF4-FFF2-40B4-BE49-F238E27FC236}">
              <a16:creationId xmlns:a16="http://schemas.microsoft.com/office/drawing/2014/main" id="{00000000-0008-0000-0200-0000E9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70" name="Text Box 78">
          <a:extLst>
            <a:ext uri="{FF2B5EF4-FFF2-40B4-BE49-F238E27FC236}">
              <a16:creationId xmlns:a16="http://schemas.microsoft.com/office/drawing/2014/main" id="{00000000-0008-0000-0200-0000EA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71" name="Text Box 79">
          <a:extLst>
            <a:ext uri="{FF2B5EF4-FFF2-40B4-BE49-F238E27FC236}">
              <a16:creationId xmlns:a16="http://schemas.microsoft.com/office/drawing/2014/main" id="{00000000-0008-0000-0200-0000EB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72" name="Text Box 80">
          <a:extLst>
            <a:ext uri="{FF2B5EF4-FFF2-40B4-BE49-F238E27FC236}">
              <a16:creationId xmlns:a16="http://schemas.microsoft.com/office/drawing/2014/main" id="{00000000-0008-0000-0200-0000EC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73" name="Text Box 63">
          <a:extLst>
            <a:ext uri="{FF2B5EF4-FFF2-40B4-BE49-F238E27FC236}">
              <a16:creationId xmlns:a16="http://schemas.microsoft.com/office/drawing/2014/main" id="{00000000-0008-0000-0200-0000ED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74" name="Text Box 64">
          <a:extLst>
            <a:ext uri="{FF2B5EF4-FFF2-40B4-BE49-F238E27FC236}">
              <a16:creationId xmlns:a16="http://schemas.microsoft.com/office/drawing/2014/main" id="{00000000-0008-0000-0200-0000EE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75" name="Text Box 65">
          <a:extLst>
            <a:ext uri="{FF2B5EF4-FFF2-40B4-BE49-F238E27FC236}">
              <a16:creationId xmlns:a16="http://schemas.microsoft.com/office/drawing/2014/main" id="{00000000-0008-0000-0200-0000EF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76" name="Text Box 66">
          <a:extLst>
            <a:ext uri="{FF2B5EF4-FFF2-40B4-BE49-F238E27FC236}">
              <a16:creationId xmlns:a16="http://schemas.microsoft.com/office/drawing/2014/main" id="{00000000-0008-0000-0200-0000F0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77" name="Text Box 67">
          <a:extLst>
            <a:ext uri="{FF2B5EF4-FFF2-40B4-BE49-F238E27FC236}">
              <a16:creationId xmlns:a16="http://schemas.microsoft.com/office/drawing/2014/main" id="{00000000-0008-0000-0200-0000F1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78" name="Text Box 68">
          <a:extLst>
            <a:ext uri="{FF2B5EF4-FFF2-40B4-BE49-F238E27FC236}">
              <a16:creationId xmlns:a16="http://schemas.microsoft.com/office/drawing/2014/main" id="{00000000-0008-0000-0200-0000F2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79" name="Text Box 69">
          <a:extLst>
            <a:ext uri="{FF2B5EF4-FFF2-40B4-BE49-F238E27FC236}">
              <a16:creationId xmlns:a16="http://schemas.microsoft.com/office/drawing/2014/main" id="{00000000-0008-0000-0200-0000F3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80" name="Text Box 70">
          <a:extLst>
            <a:ext uri="{FF2B5EF4-FFF2-40B4-BE49-F238E27FC236}">
              <a16:creationId xmlns:a16="http://schemas.microsoft.com/office/drawing/2014/main" id="{00000000-0008-0000-0200-0000F4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81" name="Text Box 73">
          <a:extLst>
            <a:ext uri="{FF2B5EF4-FFF2-40B4-BE49-F238E27FC236}">
              <a16:creationId xmlns:a16="http://schemas.microsoft.com/office/drawing/2014/main" id="{00000000-0008-0000-0200-0000F5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82" name="Text Box 74">
          <a:extLst>
            <a:ext uri="{FF2B5EF4-FFF2-40B4-BE49-F238E27FC236}">
              <a16:creationId xmlns:a16="http://schemas.microsoft.com/office/drawing/2014/main" id="{00000000-0008-0000-0200-0000F6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83" name="Text Box 75">
          <a:extLst>
            <a:ext uri="{FF2B5EF4-FFF2-40B4-BE49-F238E27FC236}">
              <a16:creationId xmlns:a16="http://schemas.microsoft.com/office/drawing/2014/main" id="{00000000-0008-0000-0200-0000F7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84" name="Text Box 76">
          <a:extLst>
            <a:ext uri="{FF2B5EF4-FFF2-40B4-BE49-F238E27FC236}">
              <a16:creationId xmlns:a16="http://schemas.microsoft.com/office/drawing/2014/main" id="{00000000-0008-0000-0200-0000F8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85" name="Text Box 77">
          <a:extLst>
            <a:ext uri="{FF2B5EF4-FFF2-40B4-BE49-F238E27FC236}">
              <a16:creationId xmlns:a16="http://schemas.microsoft.com/office/drawing/2014/main" id="{00000000-0008-0000-0200-0000F9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86" name="Text Box 78">
          <a:extLst>
            <a:ext uri="{FF2B5EF4-FFF2-40B4-BE49-F238E27FC236}">
              <a16:creationId xmlns:a16="http://schemas.microsoft.com/office/drawing/2014/main" id="{00000000-0008-0000-0200-0000FA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87" name="Text Box 79">
          <a:extLst>
            <a:ext uri="{FF2B5EF4-FFF2-40B4-BE49-F238E27FC236}">
              <a16:creationId xmlns:a16="http://schemas.microsoft.com/office/drawing/2014/main" id="{00000000-0008-0000-0200-0000FB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88" name="Text Box 80">
          <a:extLst>
            <a:ext uri="{FF2B5EF4-FFF2-40B4-BE49-F238E27FC236}">
              <a16:creationId xmlns:a16="http://schemas.microsoft.com/office/drawing/2014/main" id="{00000000-0008-0000-0200-0000FC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89" name="Text Box 63">
          <a:extLst>
            <a:ext uri="{FF2B5EF4-FFF2-40B4-BE49-F238E27FC236}">
              <a16:creationId xmlns:a16="http://schemas.microsoft.com/office/drawing/2014/main" id="{00000000-0008-0000-0200-0000FD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90" name="Text Box 64">
          <a:extLst>
            <a:ext uri="{FF2B5EF4-FFF2-40B4-BE49-F238E27FC236}">
              <a16:creationId xmlns:a16="http://schemas.microsoft.com/office/drawing/2014/main" id="{00000000-0008-0000-0200-0000FE06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91" name="Text Box 65">
          <a:extLst>
            <a:ext uri="{FF2B5EF4-FFF2-40B4-BE49-F238E27FC236}">
              <a16:creationId xmlns:a16="http://schemas.microsoft.com/office/drawing/2014/main" id="{00000000-0008-0000-0200-0000FF06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92" name="Text Box 66">
          <a:extLst>
            <a:ext uri="{FF2B5EF4-FFF2-40B4-BE49-F238E27FC236}">
              <a16:creationId xmlns:a16="http://schemas.microsoft.com/office/drawing/2014/main" id="{00000000-0008-0000-0200-000000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93" name="Text Box 67">
          <a:extLst>
            <a:ext uri="{FF2B5EF4-FFF2-40B4-BE49-F238E27FC236}">
              <a16:creationId xmlns:a16="http://schemas.microsoft.com/office/drawing/2014/main" id="{00000000-0008-0000-0200-000001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94" name="Text Box 68">
          <a:extLst>
            <a:ext uri="{FF2B5EF4-FFF2-40B4-BE49-F238E27FC236}">
              <a16:creationId xmlns:a16="http://schemas.microsoft.com/office/drawing/2014/main" id="{00000000-0008-0000-0200-000002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95" name="Text Box 69">
          <a:extLst>
            <a:ext uri="{FF2B5EF4-FFF2-40B4-BE49-F238E27FC236}">
              <a16:creationId xmlns:a16="http://schemas.microsoft.com/office/drawing/2014/main" id="{00000000-0008-0000-0200-000003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96" name="Text Box 70">
          <a:extLst>
            <a:ext uri="{FF2B5EF4-FFF2-40B4-BE49-F238E27FC236}">
              <a16:creationId xmlns:a16="http://schemas.microsoft.com/office/drawing/2014/main" id="{00000000-0008-0000-0200-000004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97" name="Text Box 73">
          <a:extLst>
            <a:ext uri="{FF2B5EF4-FFF2-40B4-BE49-F238E27FC236}">
              <a16:creationId xmlns:a16="http://schemas.microsoft.com/office/drawing/2014/main" id="{00000000-0008-0000-0200-000005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798" name="Text Box 74">
          <a:extLst>
            <a:ext uri="{FF2B5EF4-FFF2-40B4-BE49-F238E27FC236}">
              <a16:creationId xmlns:a16="http://schemas.microsoft.com/office/drawing/2014/main" id="{00000000-0008-0000-0200-000006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799" name="Text Box 75">
          <a:extLst>
            <a:ext uri="{FF2B5EF4-FFF2-40B4-BE49-F238E27FC236}">
              <a16:creationId xmlns:a16="http://schemas.microsoft.com/office/drawing/2014/main" id="{00000000-0008-0000-0200-000007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00" name="Text Box 76">
          <a:extLst>
            <a:ext uri="{FF2B5EF4-FFF2-40B4-BE49-F238E27FC236}">
              <a16:creationId xmlns:a16="http://schemas.microsoft.com/office/drawing/2014/main" id="{00000000-0008-0000-0200-000008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01" name="Text Box 77">
          <a:extLst>
            <a:ext uri="{FF2B5EF4-FFF2-40B4-BE49-F238E27FC236}">
              <a16:creationId xmlns:a16="http://schemas.microsoft.com/office/drawing/2014/main" id="{00000000-0008-0000-0200-000009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02" name="Text Box 78">
          <a:extLst>
            <a:ext uri="{FF2B5EF4-FFF2-40B4-BE49-F238E27FC236}">
              <a16:creationId xmlns:a16="http://schemas.microsoft.com/office/drawing/2014/main" id="{00000000-0008-0000-0200-00000A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03" name="Text Box 79">
          <a:extLst>
            <a:ext uri="{FF2B5EF4-FFF2-40B4-BE49-F238E27FC236}">
              <a16:creationId xmlns:a16="http://schemas.microsoft.com/office/drawing/2014/main" id="{00000000-0008-0000-0200-00000B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04" name="Text Box 80">
          <a:extLst>
            <a:ext uri="{FF2B5EF4-FFF2-40B4-BE49-F238E27FC236}">
              <a16:creationId xmlns:a16="http://schemas.microsoft.com/office/drawing/2014/main" id="{00000000-0008-0000-0200-00000C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05" name="Text Box 63">
          <a:extLst>
            <a:ext uri="{FF2B5EF4-FFF2-40B4-BE49-F238E27FC236}">
              <a16:creationId xmlns:a16="http://schemas.microsoft.com/office/drawing/2014/main" id="{00000000-0008-0000-0200-00000D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06" name="Text Box 64">
          <a:extLst>
            <a:ext uri="{FF2B5EF4-FFF2-40B4-BE49-F238E27FC236}">
              <a16:creationId xmlns:a16="http://schemas.microsoft.com/office/drawing/2014/main" id="{00000000-0008-0000-0200-00000E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07" name="Text Box 65">
          <a:extLst>
            <a:ext uri="{FF2B5EF4-FFF2-40B4-BE49-F238E27FC236}">
              <a16:creationId xmlns:a16="http://schemas.microsoft.com/office/drawing/2014/main" id="{00000000-0008-0000-0200-00000F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08" name="Text Box 66">
          <a:extLst>
            <a:ext uri="{FF2B5EF4-FFF2-40B4-BE49-F238E27FC236}">
              <a16:creationId xmlns:a16="http://schemas.microsoft.com/office/drawing/2014/main" id="{00000000-0008-0000-0200-000010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09" name="Text Box 67">
          <a:extLst>
            <a:ext uri="{FF2B5EF4-FFF2-40B4-BE49-F238E27FC236}">
              <a16:creationId xmlns:a16="http://schemas.microsoft.com/office/drawing/2014/main" id="{00000000-0008-0000-0200-000011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10" name="Text Box 68">
          <a:extLst>
            <a:ext uri="{FF2B5EF4-FFF2-40B4-BE49-F238E27FC236}">
              <a16:creationId xmlns:a16="http://schemas.microsoft.com/office/drawing/2014/main" id="{00000000-0008-0000-0200-000012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11" name="Text Box 69">
          <a:extLst>
            <a:ext uri="{FF2B5EF4-FFF2-40B4-BE49-F238E27FC236}">
              <a16:creationId xmlns:a16="http://schemas.microsoft.com/office/drawing/2014/main" id="{00000000-0008-0000-0200-000013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12" name="Text Box 70">
          <a:extLst>
            <a:ext uri="{FF2B5EF4-FFF2-40B4-BE49-F238E27FC236}">
              <a16:creationId xmlns:a16="http://schemas.microsoft.com/office/drawing/2014/main" id="{00000000-0008-0000-0200-000014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13" name="Text Box 73">
          <a:extLst>
            <a:ext uri="{FF2B5EF4-FFF2-40B4-BE49-F238E27FC236}">
              <a16:creationId xmlns:a16="http://schemas.microsoft.com/office/drawing/2014/main" id="{00000000-0008-0000-0200-000015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14" name="Text Box 74">
          <a:extLst>
            <a:ext uri="{FF2B5EF4-FFF2-40B4-BE49-F238E27FC236}">
              <a16:creationId xmlns:a16="http://schemas.microsoft.com/office/drawing/2014/main" id="{00000000-0008-0000-0200-000016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15" name="Text Box 75">
          <a:extLst>
            <a:ext uri="{FF2B5EF4-FFF2-40B4-BE49-F238E27FC236}">
              <a16:creationId xmlns:a16="http://schemas.microsoft.com/office/drawing/2014/main" id="{00000000-0008-0000-0200-000017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16" name="Text Box 76">
          <a:extLst>
            <a:ext uri="{FF2B5EF4-FFF2-40B4-BE49-F238E27FC236}">
              <a16:creationId xmlns:a16="http://schemas.microsoft.com/office/drawing/2014/main" id="{00000000-0008-0000-0200-000018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17" name="Text Box 77">
          <a:extLst>
            <a:ext uri="{FF2B5EF4-FFF2-40B4-BE49-F238E27FC236}">
              <a16:creationId xmlns:a16="http://schemas.microsoft.com/office/drawing/2014/main" id="{00000000-0008-0000-0200-000019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18" name="Text Box 78">
          <a:extLst>
            <a:ext uri="{FF2B5EF4-FFF2-40B4-BE49-F238E27FC236}">
              <a16:creationId xmlns:a16="http://schemas.microsoft.com/office/drawing/2014/main" id="{00000000-0008-0000-0200-00001A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19" name="Text Box 79">
          <a:extLst>
            <a:ext uri="{FF2B5EF4-FFF2-40B4-BE49-F238E27FC236}">
              <a16:creationId xmlns:a16="http://schemas.microsoft.com/office/drawing/2014/main" id="{00000000-0008-0000-0200-00001B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20" name="Text Box 80">
          <a:extLst>
            <a:ext uri="{FF2B5EF4-FFF2-40B4-BE49-F238E27FC236}">
              <a16:creationId xmlns:a16="http://schemas.microsoft.com/office/drawing/2014/main" id="{00000000-0008-0000-0200-00001C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21" name="Text Box 63">
          <a:extLst>
            <a:ext uri="{FF2B5EF4-FFF2-40B4-BE49-F238E27FC236}">
              <a16:creationId xmlns:a16="http://schemas.microsoft.com/office/drawing/2014/main" id="{00000000-0008-0000-0200-00001D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22" name="Text Box 64">
          <a:extLst>
            <a:ext uri="{FF2B5EF4-FFF2-40B4-BE49-F238E27FC236}">
              <a16:creationId xmlns:a16="http://schemas.microsoft.com/office/drawing/2014/main" id="{00000000-0008-0000-0200-00001E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23" name="Text Box 65">
          <a:extLst>
            <a:ext uri="{FF2B5EF4-FFF2-40B4-BE49-F238E27FC236}">
              <a16:creationId xmlns:a16="http://schemas.microsoft.com/office/drawing/2014/main" id="{00000000-0008-0000-0200-00001F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24" name="Text Box 66">
          <a:extLst>
            <a:ext uri="{FF2B5EF4-FFF2-40B4-BE49-F238E27FC236}">
              <a16:creationId xmlns:a16="http://schemas.microsoft.com/office/drawing/2014/main" id="{00000000-0008-0000-0200-000020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25" name="Text Box 67">
          <a:extLst>
            <a:ext uri="{FF2B5EF4-FFF2-40B4-BE49-F238E27FC236}">
              <a16:creationId xmlns:a16="http://schemas.microsoft.com/office/drawing/2014/main" id="{00000000-0008-0000-0200-000021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26" name="Text Box 68">
          <a:extLst>
            <a:ext uri="{FF2B5EF4-FFF2-40B4-BE49-F238E27FC236}">
              <a16:creationId xmlns:a16="http://schemas.microsoft.com/office/drawing/2014/main" id="{00000000-0008-0000-0200-000022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27" name="Text Box 69">
          <a:extLst>
            <a:ext uri="{FF2B5EF4-FFF2-40B4-BE49-F238E27FC236}">
              <a16:creationId xmlns:a16="http://schemas.microsoft.com/office/drawing/2014/main" id="{00000000-0008-0000-0200-000023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28" name="Text Box 70">
          <a:extLst>
            <a:ext uri="{FF2B5EF4-FFF2-40B4-BE49-F238E27FC236}">
              <a16:creationId xmlns:a16="http://schemas.microsoft.com/office/drawing/2014/main" id="{00000000-0008-0000-0200-000024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29" name="Text Box 73">
          <a:extLst>
            <a:ext uri="{FF2B5EF4-FFF2-40B4-BE49-F238E27FC236}">
              <a16:creationId xmlns:a16="http://schemas.microsoft.com/office/drawing/2014/main" id="{00000000-0008-0000-0200-000025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30" name="Text Box 74">
          <a:extLst>
            <a:ext uri="{FF2B5EF4-FFF2-40B4-BE49-F238E27FC236}">
              <a16:creationId xmlns:a16="http://schemas.microsoft.com/office/drawing/2014/main" id="{00000000-0008-0000-0200-000026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31" name="Text Box 75">
          <a:extLst>
            <a:ext uri="{FF2B5EF4-FFF2-40B4-BE49-F238E27FC236}">
              <a16:creationId xmlns:a16="http://schemas.microsoft.com/office/drawing/2014/main" id="{00000000-0008-0000-0200-000027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32" name="Text Box 76">
          <a:extLst>
            <a:ext uri="{FF2B5EF4-FFF2-40B4-BE49-F238E27FC236}">
              <a16:creationId xmlns:a16="http://schemas.microsoft.com/office/drawing/2014/main" id="{00000000-0008-0000-0200-000028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33" name="Text Box 77">
          <a:extLst>
            <a:ext uri="{FF2B5EF4-FFF2-40B4-BE49-F238E27FC236}">
              <a16:creationId xmlns:a16="http://schemas.microsoft.com/office/drawing/2014/main" id="{00000000-0008-0000-0200-000029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34" name="Text Box 78">
          <a:extLst>
            <a:ext uri="{FF2B5EF4-FFF2-40B4-BE49-F238E27FC236}">
              <a16:creationId xmlns:a16="http://schemas.microsoft.com/office/drawing/2014/main" id="{00000000-0008-0000-0200-00002A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35" name="Text Box 79">
          <a:extLst>
            <a:ext uri="{FF2B5EF4-FFF2-40B4-BE49-F238E27FC236}">
              <a16:creationId xmlns:a16="http://schemas.microsoft.com/office/drawing/2014/main" id="{00000000-0008-0000-0200-00002B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36" name="Text Box 80">
          <a:extLst>
            <a:ext uri="{FF2B5EF4-FFF2-40B4-BE49-F238E27FC236}">
              <a16:creationId xmlns:a16="http://schemas.microsoft.com/office/drawing/2014/main" id="{00000000-0008-0000-0200-00002C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37" name="Text Box 63">
          <a:extLst>
            <a:ext uri="{FF2B5EF4-FFF2-40B4-BE49-F238E27FC236}">
              <a16:creationId xmlns:a16="http://schemas.microsoft.com/office/drawing/2014/main" id="{00000000-0008-0000-0200-00002D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38" name="Text Box 64">
          <a:extLst>
            <a:ext uri="{FF2B5EF4-FFF2-40B4-BE49-F238E27FC236}">
              <a16:creationId xmlns:a16="http://schemas.microsoft.com/office/drawing/2014/main" id="{00000000-0008-0000-0200-00002E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39" name="Text Box 65">
          <a:extLst>
            <a:ext uri="{FF2B5EF4-FFF2-40B4-BE49-F238E27FC236}">
              <a16:creationId xmlns:a16="http://schemas.microsoft.com/office/drawing/2014/main" id="{00000000-0008-0000-0200-00002F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40" name="Text Box 66">
          <a:extLst>
            <a:ext uri="{FF2B5EF4-FFF2-40B4-BE49-F238E27FC236}">
              <a16:creationId xmlns:a16="http://schemas.microsoft.com/office/drawing/2014/main" id="{00000000-0008-0000-0200-000030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41" name="Text Box 67">
          <a:extLst>
            <a:ext uri="{FF2B5EF4-FFF2-40B4-BE49-F238E27FC236}">
              <a16:creationId xmlns:a16="http://schemas.microsoft.com/office/drawing/2014/main" id="{00000000-0008-0000-0200-000031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42" name="Text Box 68">
          <a:extLst>
            <a:ext uri="{FF2B5EF4-FFF2-40B4-BE49-F238E27FC236}">
              <a16:creationId xmlns:a16="http://schemas.microsoft.com/office/drawing/2014/main" id="{00000000-0008-0000-0200-000032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43" name="Text Box 69">
          <a:extLst>
            <a:ext uri="{FF2B5EF4-FFF2-40B4-BE49-F238E27FC236}">
              <a16:creationId xmlns:a16="http://schemas.microsoft.com/office/drawing/2014/main" id="{00000000-0008-0000-0200-000033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44" name="Text Box 70">
          <a:extLst>
            <a:ext uri="{FF2B5EF4-FFF2-40B4-BE49-F238E27FC236}">
              <a16:creationId xmlns:a16="http://schemas.microsoft.com/office/drawing/2014/main" id="{00000000-0008-0000-0200-000034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45" name="Text Box 73">
          <a:extLst>
            <a:ext uri="{FF2B5EF4-FFF2-40B4-BE49-F238E27FC236}">
              <a16:creationId xmlns:a16="http://schemas.microsoft.com/office/drawing/2014/main" id="{00000000-0008-0000-0200-000035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46" name="Text Box 74">
          <a:extLst>
            <a:ext uri="{FF2B5EF4-FFF2-40B4-BE49-F238E27FC236}">
              <a16:creationId xmlns:a16="http://schemas.microsoft.com/office/drawing/2014/main" id="{00000000-0008-0000-0200-000036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47" name="Text Box 75">
          <a:extLst>
            <a:ext uri="{FF2B5EF4-FFF2-40B4-BE49-F238E27FC236}">
              <a16:creationId xmlns:a16="http://schemas.microsoft.com/office/drawing/2014/main" id="{00000000-0008-0000-0200-000037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48" name="Text Box 76">
          <a:extLst>
            <a:ext uri="{FF2B5EF4-FFF2-40B4-BE49-F238E27FC236}">
              <a16:creationId xmlns:a16="http://schemas.microsoft.com/office/drawing/2014/main" id="{00000000-0008-0000-0200-000038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49" name="Text Box 77">
          <a:extLst>
            <a:ext uri="{FF2B5EF4-FFF2-40B4-BE49-F238E27FC236}">
              <a16:creationId xmlns:a16="http://schemas.microsoft.com/office/drawing/2014/main" id="{00000000-0008-0000-0200-000039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50" name="Text Box 78">
          <a:extLst>
            <a:ext uri="{FF2B5EF4-FFF2-40B4-BE49-F238E27FC236}">
              <a16:creationId xmlns:a16="http://schemas.microsoft.com/office/drawing/2014/main" id="{00000000-0008-0000-0200-00003A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51" name="Text Box 79">
          <a:extLst>
            <a:ext uri="{FF2B5EF4-FFF2-40B4-BE49-F238E27FC236}">
              <a16:creationId xmlns:a16="http://schemas.microsoft.com/office/drawing/2014/main" id="{00000000-0008-0000-0200-00003B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52" name="Text Box 80">
          <a:extLst>
            <a:ext uri="{FF2B5EF4-FFF2-40B4-BE49-F238E27FC236}">
              <a16:creationId xmlns:a16="http://schemas.microsoft.com/office/drawing/2014/main" id="{00000000-0008-0000-0200-00003C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53" name="Text Box 63">
          <a:extLst>
            <a:ext uri="{FF2B5EF4-FFF2-40B4-BE49-F238E27FC236}">
              <a16:creationId xmlns:a16="http://schemas.microsoft.com/office/drawing/2014/main" id="{00000000-0008-0000-0200-00003D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54" name="Text Box 64">
          <a:extLst>
            <a:ext uri="{FF2B5EF4-FFF2-40B4-BE49-F238E27FC236}">
              <a16:creationId xmlns:a16="http://schemas.microsoft.com/office/drawing/2014/main" id="{00000000-0008-0000-0200-00003E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55" name="Text Box 65">
          <a:extLst>
            <a:ext uri="{FF2B5EF4-FFF2-40B4-BE49-F238E27FC236}">
              <a16:creationId xmlns:a16="http://schemas.microsoft.com/office/drawing/2014/main" id="{00000000-0008-0000-0200-00003F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56" name="Text Box 66">
          <a:extLst>
            <a:ext uri="{FF2B5EF4-FFF2-40B4-BE49-F238E27FC236}">
              <a16:creationId xmlns:a16="http://schemas.microsoft.com/office/drawing/2014/main" id="{00000000-0008-0000-0200-000040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57" name="Text Box 67">
          <a:extLst>
            <a:ext uri="{FF2B5EF4-FFF2-40B4-BE49-F238E27FC236}">
              <a16:creationId xmlns:a16="http://schemas.microsoft.com/office/drawing/2014/main" id="{00000000-0008-0000-0200-000041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58" name="Text Box 68">
          <a:extLst>
            <a:ext uri="{FF2B5EF4-FFF2-40B4-BE49-F238E27FC236}">
              <a16:creationId xmlns:a16="http://schemas.microsoft.com/office/drawing/2014/main" id="{00000000-0008-0000-0200-000042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59" name="Text Box 69">
          <a:extLst>
            <a:ext uri="{FF2B5EF4-FFF2-40B4-BE49-F238E27FC236}">
              <a16:creationId xmlns:a16="http://schemas.microsoft.com/office/drawing/2014/main" id="{00000000-0008-0000-0200-000043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60" name="Text Box 70">
          <a:extLst>
            <a:ext uri="{FF2B5EF4-FFF2-40B4-BE49-F238E27FC236}">
              <a16:creationId xmlns:a16="http://schemas.microsoft.com/office/drawing/2014/main" id="{00000000-0008-0000-0200-000044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61" name="Text Box 73">
          <a:extLst>
            <a:ext uri="{FF2B5EF4-FFF2-40B4-BE49-F238E27FC236}">
              <a16:creationId xmlns:a16="http://schemas.microsoft.com/office/drawing/2014/main" id="{00000000-0008-0000-0200-000045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62" name="Text Box 74">
          <a:extLst>
            <a:ext uri="{FF2B5EF4-FFF2-40B4-BE49-F238E27FC236}">
              <a16:creationId xmlns:a16="http://schemas.microsoft.com/office/drawing/2014/main" id="{00000000-0008-0000-0200-000046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63" name="Text Box 75">
          <a:extLst>
            <a:ext uri="{FF2B5EF4-FFF2-40B4-BE49-F238E27FC236}">
              <a16:creationId xmlns:a16="http://schemas.microsoft.com/office/drawing/2014/main" id="{00000000-0008-0000-0200-000047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64" name="Text Box 76">
          <a:extLst>
            <a:ext uri="{FF2B5EF4-FFF2-40B4-BE49-F238E27FC236}">
              <a16:creationId xmlns:a16="http://schemas.microsoft.com/office/drawing/2014/main" id="{00000000-0008-0000-0200-000048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65" name="Text Box 77">
          <a:extLst>
            <a:ext uri="{FF2B5EF4-FFF2-40B4-BE49-F238E27FC236}">
              <a16:creationId xmlns:a16="http://schemas.microsoft.com/office/drawing/2014/main" id="{00000000-0008-0000-0200-000049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66" name="Text Box 78">
          <a:extLst>
            <a:ext uri="{FF2B5EF4-FFF2-40B4-BE49-F238E27FC236}">
              <a16:creationId xmlns:a16="http://schemas.microsoft.com/office/drawing/2014/main" id="{00000000-0008-0000-0200-00004A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67" name="Text Box 79">
          <a:extLst>
            <a:ext uri="{FF2B5EF4-FFF2-40B4-BE49-F238E27FC236}">
              <a16:creationId xmlns:a16="http://schemas.microsoft.com/office/drawing/2014/main" id="{00000000-0008-0000-0200-00004B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68" name="Text Box 80">
          <a:extLst>
            <a:ext uri="{FF2B5EF4-FFF2-40B4-BE49-F238E27FC236}">
              <a16:creationId xmlns:a16="http://schemas.microsoft.com/office/drawing/2014/main" id="{00000000-0008-0000-0200-00004C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69" name="Text Box 63">
          <a:extLst>
            <a:ext uri="{FF2B5EF4-FFF2-40B4-BE49-F238E27FC236}">
              <a16:creationId xmlns:a16="http://schemas.microsoft.com/office/drawing/2014/main" id="{00000000-0008-0000-0200-00004D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70" name="Text Box 64">
          <a:extLst>
            <a:ext uri="{FF2B5EF4-FFF2-40B4-BE49-F238E27FC236}">
              <a16:creationId xmlns:a16="http://schemas.microsoft.com/office/drawing/2014/main" id="{00000000-0008-0000-0200-00004E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71" name="Text Box 65">
          <a:extLst>
            <a:ext uri="{FF2B5EF4-FFF2-40B4-BE49-F238E27FC236}">
              <a16:creationId xmlns:a16="http://schemas.microsoft.com/office/drawing/2014/main" id="{00000000-0008-0000-0200-00004F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72" name="Text Box 66">
          <a:extLst>
            <a:ext uri="{FF2B5EF4-FFF2-40B4-BE49-F238E27FC236}">
              <a16:creationId xmlns:a16="http://schemas.microsoft.com/office/drawing/2014/main" id="{00000000-0008-0000-0200-000050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73" name="Text Box 67">
          <a:extLst>
            <a:ext uri="{FF2B5EF4-FFF2-40B4-BE49-F238E27FC236}">
              <a16:creationId xmlns:a16="http://schemas.microsoft.com/office/drawing/2014/main" id="{00000000-0008-0000-0200-000051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74" name="Text Box 68">
          <a:extLst>
            <a:ext uri="{FF2B5EF4-FFF2-40B4-BE49-F238E27FC236}">
              <a16:creationId xmlns:a16="http://schemas.microsoft.com/office/drawing/2014/main" id="{00000000-0008-0000-0200-000052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75" name="Text Box 69">
          <a:extLst>
            <a:ext uri="{FF2B5EF4-FFF2-40B4-BE49-F238E27FC236}">
              <a16:creationId xmlns:a16="http://schemas.microsoft.com/office/drawing/2014/main" id="{00000000-0008-0000-0200-000053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76" name="Text Box 70">
          <a:extLst>
            <a:ext uri="{FF2B5EF4-FFF2-40B4-BE49-F238E27FC236}">
              <a16:creationId xmlns:a16="http://schemas.microsoft.com/office/drawing/2014/main" id="{00000000-0008-0000-0200-000054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77" name="Text Box 73">
          <a:extLst>
            <a:ext uri="{FF2B5EF4-FFF2-40B4-BE49-F238E27FC236}">
              <a16:creationId xmlns:a16="http://schemas.microsoft.com/office/drawing/2014/main" id="{00000000-0008-0000-0200-000055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78" name="Text Box 74">
          <a:extLst>
            <a:ext uri="{FF2B5EF4-FFF2-40B4-BE49-F238E27FC236}">
              <a16:creationId xmlns:a16="http://schemas.microsoft.com/office/drawing/2014/main" id="{00000000-0008-0000-0200-000056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79" name="Text Box 75">
          <a:extLst>
            <a:ext uri="{FF2B5EF4-FFF2-40B4-BE49-F238E27FC236}">
              <a16:creationId xmlns:a16="http://schemas.microsoft.com/office/drawing/2014/main" id="{00000000-0008-0000-0200-000057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80" name="Text Box 76">
          <a:extLst>
            <a:ext uri="{FF2B5EF4-FFF2-40B4-BE49-F238E27FC236}">
              <a16:creationId xmlns:a16="http://schemas.microsoft.com/office/drawing/2014/main" id="{00000000-0008-0000-0200-000058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81" name="Text Box 77">
          <a:extLst>
            <a:ext uri="{FF2B5EF4-FFF2-40B4-BE49-F238E27FC236}">
              <a16:creationId xmlns:a16="http://schemas.microsoft.com/office/drawing/2014/main" id="{00000000-0008-0000-0200-000059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82" name="Text Box 78">
          <a:extLst>
            <a:ext uri="{FF2B5EF4-FFF2-40B4-BE49-F238E27FC236}">
              <a16:creationId xmlns:a16="http://schemas.microsoft.com/office/drawing/2014/main" id="{00000000-0008-0000-0200-00005A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83" name="Text Box 79">
          <a:extLst>
            <a:ext uri="{FF2B5EF4-FFF2-40B4-BE49-F238E27FC236}">
              <a16:creationId xmlns:a16="http://schemas.microsoft.com/office/drawing/2014/main" id="{00000000-0008-0000-0200-00005B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84" name="Text Box 80">
          <a:extLst>
            <a:ext uri="{FF2B5EF4-FFF2-40B4-BE49-F238E27FC236}">
              <a16:creationId xmlns:a16="http://schemas.microsoft.com/office/drawing/2014/main" id="{00000000-0008-0000-0200-00005C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85" name="Text Box 63">
          <a:extLst>
            <a:ext uri="{FF2B5EF4-FFF2-40B4-BE49-F238E27FC236}">
              <a16:creationId xmlns:a16="http://schemas.microsoft.com/office/drawing/2014/main" id="{00000000-0008-0000-0200-00005D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86" name="Text Box 64">
          <a:extLst>
            <a:ext uri="{FF2B5EF4-FFF2-40B4-BE49-F238E27FC236}">
              <a16:creationId xmlns:a16="http://schemas.microsoft.com/office/drawing/2014/main" id="{00000000-0008-0000-0200-00005E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87" name="Text Box 65">
          <a:extLst>
            <a:ext uri="{FF2B5EF4-FFF2-40B4-BE49-F238E27FC236}">
              <a16:creationId xmlns:a16="http://schemas.microsoft.com/office/drawing/2014/main" id="{00000000-0008-0000-0200-00005F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88" name="Text Box 66">
          <a:extLst>
            <a:ext uri="{FF2B5EF4-FFF2-40B4-BE49-F238E27FC236}">
              <a16:creationId xmlns:a16="http://schemas.microsoft.com/office/drawing/2014/main" id="{00000000-0008-0000-0200-000060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89" name="Text Box 67">
          <a:extLst>
            <a:ext uri="{FF2B5EF4-FFF2-40B4-BE49-F238E27FC236}">
              <a16:creationId xmlns:a16="http://schemas.microsoft.com/office/drawing/2014/main" id="{00000000-0008-0000-0200-000061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90" name="Text Box 68">
          <a:extLst>
            <a:ext uri="{FF2B5EF4-FFF2-40B4-BE49-F238E27FC236}">
              <a16:creationId xmlns:a16="http://schemas.microsoft.com/office/drawing/2014/main" id="{00000000-0008-0000-0200-000062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91" name="Text Box 69">
          <a:extLst>
            <a:ext uri="{FF2B5EF4-FFF2-40B4-BE49-F238E27FC236}">
              <a16:creationId xmlns:a16="http://schemas.microsoft.com/office/drawing/2014/main" id="{00000000-0008-0000-0200-000063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92" name="Text Box 70">
          <a:extLst>
            <a:ext uri="{FF2B5EF4-FFF2-40B4-BE49-F238E27FC236}">
              <a16:creationId xmlns:a16="http://schemas.microsoft.com/office/drawing/2014/main" id="{00000000-0008-0000-0200-000064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93" name="Text Box 73">
          <a:extLst>
            <a:ext uri="{FF2B5EF4-FFF2-40B4-BE49-F238E27FC236}">
              <a16:creationId xmlns:a16="http://schemas.microsoft.com/office/drawing/2014/main" id="{00000000-0008-0000-0200-000065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94" name="Text Box 74">
          <a:extLst>
            <a:ext uri="{FF2B5EF4-FFF2-40B4-BE49-F238E27FC236}">
              <a16:creationId xmlns:a16="http://schemas.microsoft.com/office/drawing/2014/main" id="{00000000-0008-0000-0200-000066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95" name="Text Box 75">
          <a:extLst>
            <a:ext uri="{FF2B5EF4-FFF2-40B4-BE49-F238E27FC236}">
              <a16:creationId xmlns:a16="http://schemas.microsoft.com/office/drawing/2014/main" id="{00000000-0008-0000-0200-000067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96" name="Text Box 76">
          <a:extLst>
            <a:ext uri="{FF2B5EF4-FFF2-40B4-BE49-F238E27FC236}">
              <a16:creationId xmlns:a16="http://schemas.microsoft.com/office/drawing/2014/main" id="{00000000-0008-0000-0200-000068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97" name="Text Box 77">
          <a:extLst>
            <a:ext uri="{FF2B5EF4-FFF2-40B4-BE49-F238E27FC236}">
              <a16:creationId xmlns:a16="http://schemas.microsoft.com/office/drawing/2014/main" id="{00000000-0008-0000-0200-000069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898" name="Text Box 78">
          <a:extLst>
            <a:ext uri="{FF2B5EF4-FFF2-40B4-BE49-F238E27FC236}">
              <a16:creationId xmlns:a16="http://schemas.microsoft.com/office/drawing/2014/main" id="{00000000-0008-0000-0200-00006A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899" name="Text Box 79">
          <a:extLst>
            <a:ext uri="{FF2B5EF4-FFF2-40B4-BE49-F238E27FC236}">
              <a16:creationId xmlns:a16="http://schemas.microsoft.com/office/drawing/2014/main" id="{00000000-0008-0000-0200-00006B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00" name="Text Box 80">
          <a:extLst>
            <a:ext uri="{FF2B5EF4-FFF2-40B4-BE49-F238E27FC236}">
              <a16:creationId xmlns:a16="http://schemas.microsoft.com/office/drawing/2014/main" id="{00000000-0008-0000-0200-00006C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901" name="Text Box 63">
          <a:extLst>
            <a:ext uri="{FF2B5EF4-FFF2-40B4-BE49-F238E27FC236}">
              <a16:creationId xmlns:a16="http://schemas.microsoft.com/office/drawing/2014/main" id="{00000000-0008-0000-0200-00006D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02" name="Text Box 64">
          <a:extLst>
            <a:ext uri="{FF2B5EF4-FFF2-40B4-BE49-F238E27FC236}">
              <a16:creationId xmlns:a16="http://schemas.microsoft.com/office/drawing/2014/main" id="{00000000-0008-0000-0200-00006E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903" name="Text Box 65">
          <a:extLst>
            <a:ext uri="{FF2B5EF4-FFF2-40B4-BE49-F238E27FC236}">
              <a16:creationId xmlns:a16="http://schemas.microsoft.com/office/drawing/2014/main" id="{00000000-0008-0000-0200-00006F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04" name="Text Box 66">
          <a:extLst>
            <a:ext uri="{FF2B5EF4-FFF2-40B4-BE49-F238E27FC236}">
              <a16:creationId xmlns:a16="http://schemas.microsoft.com/office/drawing/2014/main" id="{00000000-0008-0000-0200-000070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905" name="Text Box 67">
          <a:extLst>
            <a:ext uri="{FF2B5EF4-FFF2-40B4-BE49-F238E27FC236}">
              <a16:creationId xmlns:a16="http://schemas.microsoft.com/office/drawing/2014/main" id="{00000000-0008-0000-0200-000071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06" name="Text Box 68">
          <a:extLst>
            <a:ext uri="{FF2B5EF4-FFF2-40B4-BE49-F238E27FC236}">
              <a16:creationId xmlns:a16="http://schemas.microsoft.com/office/drawing/2014/main" id="{00000000-0008-0000-0200-000072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907" name="Text Box 69">
          <a:extLst>
            <a:ext uri="{FF2B5EF4-FFF2-40B4-BE49-F238E27FC236}">
              <a16:creationId xmlns:a16="http://schemas.microsoft.com/office/drawing/2014/main" id="{00000000-0008-0000-0200-000073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08" name="Text Box 70">
          <a:extLst>
            <a:ext uri="{FF2B5EF4-FFF2-40B4-BE49-F238E27FC236}">
              <a16:creationId xmlns:a16="http://schemas.microsoft.com/office/drawing/2014/main" id="{00000000-0008-0000-0200-000074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909" name="Text Box 73">
          <a:extLst>
            <a:ext uri="{FF2B5EF4-FFF2-40B4-BE49-F238E27FC236}">
              <a16:creationId xmlns:a16="http://schemas.microsoft.com/office/drawing/2014/main" id="{00000000-0008-0000-0200-000075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10" name="Text Box 74">
          <a:extLst>
            <a:ext uri="{FF2B5EF4-FFF2-40B4-BE49-F238E27FC236}">
              <a16:creationId xmlns:a16="http://schemas.microsoft.com/office/drawing/2014/main" id="{00000000-0008-0000-0200-000076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911" name="Text Box 75">
          <a:extLst>
            <a:ext uri="{FF2B5EF4-FFF2-40B4-BE49-F238E27FC236}">
              <a16:creationId xmlns:a16="http://schemas.microsoft.com/office/drawing/2014/main" id="{00000000-0008-0000-0200-000077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12" name="Text Box 76">
          <a:extLst>
            <a:ext uri="{FF2B5EF4-FFF2-40B4-BE49-F238E27FC236}">
              <a16:creationId xmlns:a16="http://schemas.microsoft.com/office/drawing/2014/main" id="{00000000-0008-0000-0200-000078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913" name="Text Box 77">
          <a:extLst>
            <a:ext uri="{FF2B5EF4-FFF2-40B4-BE49-F238E27FC236}">
              <a16:creationId xmlns:a16="http://schemas.microsoft.com/office/drawing/2014/main" id="{00000000-0008-0000-0200-000079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14" name="Text Box 78">
          <a:extLst>
            <a:ext uri="{FF2B5EF4-FFF2-40B4-BE49-F238E27FC236}">
              <a16:creationId xmlns:a16="http://schemas.microsoft.com/office/drawing/2014/main" id="{00000000-0008-0000-0200-00007A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915" name="Text Box 79">
          <a:extLst>
            <a:ext uri="{FF2B5EF4-FFF2-40B4-BE49-F238E27FC236}">
              <a16:creationId xmlns:a16="http://schemas.microsoft.com/office/drawing/2014/main" id="{00000000-0008-0000-0200-00007B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16" name="Text Box 80">
          <a:extLst>
            <a:ext uri="{FF2B5EF4-FFF2-40B4-BE49-F238E27FC236}">
              <a16:creationId xmlns:a16="http://schemas.microsoft.com/office/drawing/2014/main" id="{00000000-0008-0000-0200-00007C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917" name="Text Box 63">
          <a:extLst>
            <a:ext uri="{FF2B5EF4-FFF2-40B4-BE49-F238E27FC236}">
              <a16:creationId xmlns:a16="http://schemas.microsoft.com/office/drawing/2014/main" id="{00000000-0008-0000-0200-00007D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18" name="Text Box 64">
          <a:extLst>
            <a:ext uri="{FF2B5EF4-FFF2-40B4-BE49-F238E27FC236}">
              <a16:creationId xmlns:a16="http://schemas.microsoft.com/office/drawing/2014/main" id="{00000000-0008-0000-0200-00007E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919" name="Text Box 65">
          <a:extLst>
            <a:ext uri="{FF2B5EF4-FFF2-40B4-BE49-F238E27FC236}">
              <a16:creationId xmlns:a16="http://schemas.microsoft.com/office/drawing/2014/main" id="{00000000-0008-0000-0200-00007F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20" name="Text Box 66">
          <a:extLst>
            <a:ext uri="{FF2B5EF4-FFF2-40B4-BE49-F238E27FC236}">
              <a16:creationId xmlns:a16="http://schemas.microsoft.com/office/drawing/2014/main" id="{00000000-0008-0000-0200-000080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921" name="Text Box 67">
          <a:extLst>
            <a:ext uri="{FF2B5EF4-FFF2-40B4-BE49-F238E27FC236}">
              <a16:creationId xmlns:a16="http://schemas.microsoft.com/office/drawing/2014/main" id="{00000000-0008-0000-0200-000081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22" name="Text Box 68">
          <a:extLst>
            <a:ext uri="{FF2B5EF4-FFF2-40B4-BE49-F238E27FC236}">
              <a16:creationId xmlns:a16="http://schemas.microsoft.com/office/drawing/2014/main" id="{00000000-0008-0000-0200-000082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923" name="Text Box 69">
          <a:extLst>
            <a:ext uri="{FF2B5EF4-FFF2-40B4-BE49-F238E27FC236}">
              <a16:creationId xmlns:a16="http://schemas.microsoft.com/office/drawing/2014/main" id="{00000000-0008-0000-0200-000083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24" name="Text Box 70">
          <a:extLst>
            <a:ext uri="{FF2B5EF4-FFF2-40B4-BE49-F238E27FC236}">
              <a16:creationId xmlns:a16="http://schemas.microsoft.com/office/drawing/2014/main" id="{00000000-0008-0000-0200-000084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925" name="Text Box 73">
          <a:extLst>
            <a:ext uri="{FF2B5EF4-FFF2-40B4-BE49-F238E27FC236}">
              <a16:creationId xmlns:a16="http://schemas.microsoft.com/office/drawing/2014/main" id="{00000000-0008-0000-0200-000085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26" name="Text Box 74">
          <a:extLst>
            <a:ext uri="{FF2B5EF4-FFF2-40B4-BE49-F238E27FC236}">
              <a16:creationId xmlns:a16="http://schemas.microsoft.com/office/drawing/2014/main" id="{00000000-0008-0000-0200-000086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927" name="Text Box 75">
          <a:extLst>
            <a:ext uri="{FF2B5EF4-FFF2-40B4-BE49-F238E27FC236}">
              <a16:creationId xmlns:a16="http://schemas.microsoft.com/office/drawing/2014/main" id="{00000000-0008-0000-0200-000087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28" name="Text Box 76">
          <a:extLst>
            <a:ext uri="{FF2B5EF4-FFF2-40B4-BE49-F238E27FC236}">
              <a16:creationId xmlns:a16="http://schemas.microsoft.com/office/drawing/2014/main" id="{00000000-0008-0000-0200-000088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929" name="Text Box 77">
          <a:extLst>
            <a:ext uri="{FF2B5EF4-FFF2-40B4-BE49-F238E27FC236}">
              <a16:creationId xmlns:a16="http://schemas.microsoft.com/office/drawing/2014/main" id="{00000000-0008-0000-0200-000089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30" name="Text Box 78">
          <a:extLst>
            <a:ext uri="{FF2B5EF4-FFF2-40B4-BE49-F238E27FC236}">
              <a16:creationId xmlns:a16="http://schemas.microsoft.com/office/drawing/2014/main" id="{00000000-0008-0000-0200-00008A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171450</xdr:colOff>
      <xdr:row>25</xdr:row>
      <xdr:rowOff>175238</xdr:rowOff>
    </xdr:to>
    <xdr:sp macro="" textlink="">
      <xdr:nvSpPr>
        <xdr:cNvPr id="1931" name="Text Box 79">
          <a:extLst>
            <a:ext uri="{FF2B5EF4-FFF2-40B4-BE49-F238E27FC236}">
              <a16:creationId xmlns:a16="http://schemas.microsoft.com/office/drawing/2014/main" id="{00000000-0008-0000-0200-00008B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38</xdr:col>
      <xdr:colOff>0</xdr:colOff>
      <xdr:row>25</xdr:row>
      <xdr:rowOff>0</xdr:rowOff>
    </xdr:from>
    <xdr:to>
      <xdr:col>69</xdr:col>
      <xdr:colOff>173355</xdr:colOff>
      <xdr:row>25</xdr:row>
      <xdr:rowOff>175238</xdr:rowOff>
    </xdr:to>
    <xdr:sp macro="" textlink="">
      <xdr:nvSpPr>
        <xdr:cNvPr id="1932" name="Text Box 80">
          <a:extLst>
            <a:ext uri="{FF2B5EF4-FFF2-40B4-BE49-F238E27FC236}">
              <a16:creationId xmlns:a16="http://schemas.microsoft.com/office/drawing/2014/main" id="{00000000-0008-0000-0200-00008C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33" name="Text Box 63">
          <a:extLst>
            <a:ext uri="{FF2B5EF4-FFF2-40B4-BE49-F238E27FC236}">
              <a16:creationId xmlns:a16="http://schemas.microsoft.com/office/drawing/2014/main" id="{00000000-0008-0000-0200-00008D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34" name="Text Box 64">
          <a:extLst>
            <a:ext uri="{FF2B5EF4-FFF2-40B4-BE49-F238E27FC236}">
              <a16:creationId xmlns:a16="http://schemas.microsoft.com/office/drawing/2014/main" id="{00000000-0008-0000-0200-00008E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35" name="Text Box 65">
          <a:extLst>
            <a:ext uri="{FF2B5EF4-FFF2-40B4-BE49-F238E27FC236}">
              <a16:creationId xmlns:a16="http://schemas.microsoft.com/office/drawing/2014/main" id="{00000000-0008-0000-0200-00008F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36" name="Text Box 66">
          <a:extLst>
            <a:ext uri="{FF2B5EF4-FFF2-40B4-BE49-F238E27FC236}">
              <a16:creationId xmlns:a16="http://schemas.microsoft.com/office/drawing/2014/main" id="{00000000-0008-0000-0200-000090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37" name="Text Box 67">
          <a:extLst>
            <a:ext uri="{FF2B5EF4-FFF2-40B4-BE49-F238E27FC236}">
              <a16:creationId xmlns:a16="http://schemas.microsoft.com/office/drawing/2014/main" id="{00000000-0008-0000-0200-000091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38" name="Text Box 68">
          <a:extLst>
            <a:ext uri="{FF2B5EF4-FFF2-40B4-BE49-F238E27FC236}">
              <a16:creationId xmlns:a16="http://schemas.microsoft.com/office/drawing/2014/main" id="{00000000-0008-0000-0200-000092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39" name="Text Box 69">
          <a:extLst>
            <a:ext uri="{FF2B5EF4-FFF2-40B4-BE49-F238E27FC236}">
              <a16:creationId xmlns:a16="http://schemas.microsoft.com/office/drawing/2014/main" id="{00000000-0008-0000-0200-000093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40" name="Text Box 70">
          <a:extLst>
            <a:ext uri="{FF2B5EF4-FFF2-40B4-BE49-F238E27FC236}">
              <a16:creationId xmlns:a16="http://schemas.microsoft.com/office/drawing/2014/main" id="{00000000-0008-0000-0200-000094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41" name="Text Box 73">
          <a:extLst>
            <a:ext uri="{FF2B5EF4-FFF2-40B4-BE49-F238E27FC236}">
              <a16:creationId xmlns:a16="http://schemas.microsoft.com/office/drawing/2014/main" id="{00000000-0008-0000-0200-000095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42" name="Text Box 74">
          <a:extLst>
            <a:ext uri="{FF2B5EF4-FFF2-40B4-BE49-F238E27FC236}">
              <a16:creationId xmlns:a16="http://schemas.microsoft.com/office/drawing/2014/main" id="{00000000-0008-0000-0200-000096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43" name="Text Box 75">
          <a:extLst>
            <a:ext uri="{FF2B5EF4-FFF2-40B4-BE49-F238E27FC236}">
              <a16:creationId xmlns:a16="http://schemas.microsoft.com/office/drawing/2014/main" id="{00000000-0008-0000-0200-000097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44" name="Text Box 76">
          <a:extLst>
            <a:ext uri="{FF2B5EF4-FFF2-40B4-BE49-F238E27FC236}">
              <a16:creationId xmlns:a16="http://schemas.microsoft.com/office/drawing/2014/main" id="{00000000-0008-0000-0200-000098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45" name="Text Box 77">
          <a:extLst>
            <a:ext uri="{FF2B5EF4-FFF2-40B4-BE49-F238E27FC236}">
              <a16:creationId xmlns:a16="http://schemas.microsoft.com/office/drawing/2014/main" id="{00000000-0008-0000-0200-000099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46" name="Text Box 78">
          <a:extLst>
            <a:ext uri="{FF2B5EF4-FFF2-40B4-BE49-F238E27FC236}">
              <a16:creationId xmlns:a16="http://schemas.microsoft.com/office/drawing/2014/main" id="{00000000-0008-0000-0200-00009A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47" name="Text Box 79">
          <a:extLst>
            <a:ext uri="{FF2B5EF4-FFF2-40B4-BE49-F238E27FC236}">
              <a16:creationId xmlns:a16="http://schemas.microsoft.com/office/drawing/2014/main" id="{00000000-0008-0000-0200-00009B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48" name="Text Box 80">
          <a:extLst>
            <a:ext uri="{FF2B5EF4-FFF2-40B4-BE49-F238E27FC236}">
              <a16:creationId xmlns:a16="http://schemas.microsoft.com/office/drawing/2014/main" id="{00000000-0008-0000-0200-00009C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49" name="Text Box 63">
          <a:extLst>
            <a:ext uri="{FF2B5EF4-FFF2-40B4-BE49-F238E27FC236}">
              <a16:creationId xmlns:a16="http://schemas.microsoft.com/office/drawing/2014/main" id="{00000000-0008-0000-0200-00009D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50" name="Text Box 64">
          <a:extLst>
            <a:ext uri="{FF2B5EF4-FFF2-40B4-BE49-F238E27FC236}">
              <a16:creationId xmlns:a16="http://schemas.microsoft.com/office/drawing/2014/main" id="{00000000-0008-0000-0200-00009E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51" name="Text Box 65">
          <a:extLst>
            <a:ext uri="{FF2B5EF4-FFF2-40B4-BE49-F238E27FC236}">
              <a16:creationId xmlns:a16="http://schemas.microsoft.com/office/drawing/2014/main" id="{00000000-0008-0000-0200-00009F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52" name="Text Box 66">
          <a:extLst>
            <a:ext uri="{FF2B5EF4-FFF2-40B4-BE49-F238E27FC236}">
              <a16:creationId xmlns:a16="http://schemas.microsoft.com/office/drawing/2014/main" id="{00000000-0008-0000-0200-0000A0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53" name="Text Box 67">
          <a:extLst>
            <a:ext uri="{FF2B5EF4-FFF2-40B4-BE49-F238E27FC236}">
              <a16:creationId xmlns:a16="http://schemas.microsoft.com/office/drawing/2014/main" id="{00000000-0008-0000-0200-0000A1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54" name="Text Box 68">
          <a:extLst>
            <a:ext uri="{FF2B5EF4-FFF2-40B4-BE49-F238E27FC236}">
              <a16:creationId xmlns:a16="http://schemas.microsoft.com/office/drawing/2014/main" id="{00000000-0008-0000-0200-0000A2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55" name="Text Box 69">
          <a:extLst>
            <a:ext uri="{FF2B5EF4-FFF2-40B4-BE49-F238E27FC236}">
              <a16:creationId xmlns:a16="http://schemas.microsoft.com/office/drawing/2014/main" id="{00000000-0008-0000-0200-0000A3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56" name="Text Box 70">
          <a:extLst>
            <a:ext uri="{FF2B5EF4-FFF2-40B4-BE49-F238E27FC236}">
              <a16:creationId xmlns:a16="http://schemas.microsoft.com/office/drawing/2014/main" id="{00000000-0008-0000-0200-0000A4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57" name="Text Box 73">
          <a:extLst>
            <a:ext uri="{FF2B5EF4-FFF2-40B4-BE49-F238E27FC236}">
              <a16:creationId xmlns:a16="http://schemas.microsoft.com/office/drawing/2014/main" id="{00000000-0008-0000-0200-0000A5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58" name="Text Box 74">
          <a:extLst>
            <a:ext uri="{FF2B5EF4-FFF2-40B4-BE49-F238E27FC236}">
              <a16:creationId xmlns:a16="http://schemas.microsoft.com/office/drawing/2014/main" id="{00000000-0008-0000-0200-0000A6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59" name="Text Box 75">
          <a:extLst>
            <a:ext uri="{FF2B5EF4-FFF2-40B4-BE49-F238E27FC236}">
              <a16:creationId xmlns:a16="http://schemas.microsoft.com/office/drawing/2014/main" id="{00000000-0008-0000-0200-0000A7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60" name="Text Box 76">
          <a:extLst>
            <a:ext uri="{FF2B5EF4-FFF2-40B4-BE49-F238E27FC236}">
              <a16:creationId xmlns:a16="http://schemas.microsoft.com/office/drawing/2014/main" id="{00000000-0008-0000-0200-0000A8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61" name="Text Box 77">
          <a:extLst>
            <a:ext uri="{FF2B5EF4-FFF2-40B4-BE49-F238E27FC236}">
              <a16:creationId xmlns:a16="http://schemas.microsoft.com/office/drawing/2014/main" id="{00000000-0008-0000-0200-0000A9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62" name="Text Box 78">
          <a:extLst>
            <a:ext uri="{FF2B5EF4-FFF2-40B4-BE49-F238E27FC236}">
              <a16:creationId xmlns:a16="http://schemas.microsoft.com/office/drawing/2014/main" id="{00000000-0008-0000-0200-0000AA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63" name="Text Box 79">
          <a:extLst>
            <a:ext uri="{FF2B5EF4-FFF2-40B4-BE49-F238E27FC236}">
              <a16:creationId xmlns:a16="http://schemas.microsoft.com/office/drawing/2014/main" id="{00000000-0008-0000-0200-0000AB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64" name="Text Box 80">
          <a:extLst>
            <a:ext uri="{FF2B5EF4-FFF2-40B4-BE49-F238E27FC236}">
              <a16:creationId xmlns:a16="http://schemas.microsoft.com/office/drawing/2014/main" id="{00000000-0008-0000-0200-0000AC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65" name="Text Box 63">
          <a:extLst>
            <a:ext uri="{FF2B5EF4-FFF2-40B4-BE49-F238E27FC236}">
              <a16:creationId xmlns:a16="http://schemas.microsoft.com/office/drawing/2014/main" id="{00000000-0008-0000-0200-0000AD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66" name="Text Box 64">
          <a:extLst>
            <a:ext uri="{FF2B5EF4-FFF2-40B4-BE49-F238E27FC236}">
              <a16:creationId xmlns:a16="http://schemas.microsoft.com/office/drawing/2014/main" id="{00000000-0008-0000-0200-0000AE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67" name="Text Box 65">
          <a:extLst>
            <a:ext uri="{FF2B5EF4-FFF2-40B4-BE49-F238E27FC236}">
              <a16:creationId xmlns:a16="http://schemas.microsoft.com/office/drawing/2014/main" id="{00000000-0008-0000-0200-0000AF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68" name="Text Box 66">
          <a:extLst>
            <a:ext uri="{FF2B5EF4-FFF2-40B4-BE49-F238E27FC236}">
              <a16:creationId xmlns:a16="http://schemas.microsoft.com/office/drawing/2014/main" id="{00000000-0008-0000-0200-0000B0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69" name="Text Box 67">
          <a:extLst>
            <a:ext uri="{FF2B5EF4-FFF2-40B4-BE49-F238E27FC236}">
              <a16:creationId xmlns:a16="http://schemas.microsoft.com/office/drawing/2014/main" id="{00000000-0008-0000-0200-0000B1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70" name="Text Box 68">
          <a:extLst>
            <a:ext uri="{FF2B5EF4-FFF2-40B4-BE49-F238E27FC236}">
              <a16:creationId xmlns:a16="http://schemas.microsoft.com/office/drawing/2014/main" id="{00000000-0008-0000-0200-0000B2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71" name="Text Box 69">
          <a:extLst>
            <a:ext uri="{FF2B5EF4-FFF2-40B4-BE49-F238E27FC236}">
              <a16:creationId xmlns:a16="http://schemas.microsoft.com/office/drawing/2014/main" id="{00000000-0008-0000-0200-0000B3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72" name="Text Box 70">
          <a:extLst>
            <a:ext uri="{FF2B5EF4-FFF2-40B4-BE49-F238E27FC236}">
              <a16:creationId xmlns:a16="http://schemas.microsoft.com/office/drawing/2014/main" id="{00000000-0008-0000-0200-0000B4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73" name="Text Box 73">
          <a:extLst>
            <a:ext uri="{FF2B5EF4-FFF2-40B4-BE49-F238E27FC236}">
              <a16:creationId xmlns:a16="http://schemas.microsoft.com/office/drawing/2014/main" id="{00000000-0008-0000-0200-0000B5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74" name="Text Box 74">
          <a:extLst>
            <a:ext uri="{FF2B5EF4-FFF2-40B4-BE49-F238E27FC236}">
              <a16:creationId xmlns:a16="http://schemas.microsoft.com/office/drawing/2014/main" id="{00000000-0008-0000-0200-0000B6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75" name="Text Box 75">
          <a:extLst>
            <a:ext uri="{FF2B5EF4-FFF2-40B4-BE49-F238E27FC236}">
              <a16:creationId xmlns:a16="http://schemas.microsoft.com/office/drawing/2014/main" id="{00000000-0008-0000-0200-0000B7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76" name="Text Box 76">
          <a:extLst>
            <a:ext uri="{FF2B5EF4-FFF2-40B4-BE49-F238E27FC236}">
              <a16:creationId xmlns:a16="http://schemas.microsoft.com/office/drawing/2014/main" id="{00000000-0008-0000-0200-0000B8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77" name="Text Box 77">
          <a:extLst>
            <a:ext uri="{FF2B5EF4-FFF2-40B4-BE49-F238E27FC236}">
              <a16:creationId xmlns:a16="http://schemas.microsoft.com/office/drawing/2014/main" id="{00000000-0008-0000-0200-0000B9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78" name="Text Box 78">
          <a:extLst>
            <a:ext uri="{FF2B5EF4-FFF2-40B4-BE49-F238E27FC236}">
              <a16:creationId xmlns:a16="http://schemas.microsoft.com/office/drawing/2014/main" id="{00000000-0008-0000-0200-0000BA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79" name="Text Box 79">
          <a:extLst>
            <a:ext uri="{FF2B5EF4-FFF2-40B4-BE49-F238E27FC236}">
              <a16:creationId xmlns:a16="http://schemas.microsoft.com/office/drawing/2014/main" id="{00000000-0008-0000-0200-0000BB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80" name="Text Box 80">
          <a:extLst>
            <a:ext uri="{FF2B5EF4-FFF2-40B4-BE49-F238E27FC236}">
              <a16:creationId xmlns:a16="http://schemas.microsoft.com/office/drawing/2014/main" id="{00000000-0008-0000-0200-0000BC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81" name="Text Box 63">
          <a:extLst>
            <a:ext uri="{FF2B5EF4-FFF2-40B4-BE49-F238E27FC236}">
              <a16:creationId xmlns:a16="http://schemas.microsoft.com/office/drawing/2014/main" id="{00000000-0008-0000-0200-0000BD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82" name="Text Box 64">
          <a:extLst>
            <a:ext uri="{FF2B5EF4-FFF2-40B4-BE49-F238E27FC236}">
              <a16:creationId xmlns:a16="http://schemas.microsoft.com/office/drawing/2014/main" id="{00000000-0008-0000-0200-0000BE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83" name="Text Box 65">
          <a:extLst>
            <a:ext uri="{FF2B5EF4-FFF2-40B4-BE49-F238E27FC236}">
              <a16:creationId xmlns:a16="http://schemas.microsoft.com/office/drawing/2014/main" id="{00000000-0008-0000-0200-0000BF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84" name="Text Box 66">
          <a:extLst>
            <a:ext uri="{FF2B5EF4-FFF2-40B4-BE49-F238E27FC236}">
              <a16:creationId xmlns:a16="http://schemas.microsoft.com/office/drawing/2014/main" id="{00000000-0008-0000-0200-0000C0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85" name="Text Box 67">
          <a:extLst>
            <a:ext uri="{FF2B5EF4-FFF2-40B4-BE49-F238E27FC236}">
              <a16:creationId xmlns:a16="http://schemas.microsoft.com/office/drawing/2014/main" id="{00000000-0008-0000-0200-0000C1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86" name="Text Box 68">
          <a:extLst>
            <a:ext uri="{FF2B5EF4-FFF2-40B4-BE49-F238E27FC236}">
              <a16:creationId xmlns:a16="http://schemas.microsoft.com/office/drawing/2014/main" id="{00000000-0008-0000-0200-0000C2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87" name="Text Box 69">
          <a:extLst>
            <a:ext uri="{FF2B5EF4-FFF2-40B4-BE49-F238E27FC236}">
              <a16:creationId xmlns:a16="http://schemas.microsoft.com/office/drawing/2014/main" id="{00000000-0008-0000-0200-0000C3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88" name="Text Box 70">
          <a:extLst>
            <a:ext uri="{FF2B5EF4-FFF2-40B4-BE49-F238E27FC236}">
              <a16:creationId xmlns:a16="http://schemas.microsoft.com/office/drawing/2014/main" id="{00000000-0008-0000-0200-0000C4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89" name="Text Box 73">
          <a:extLst>
            <a:ext uri="{FF2B5EF4-FFF2-40B4-BE49-F238E27FC236}">
              <a16:creationId xmlns:a16="http://schemas.microsoft.com/office/drawing/2014/main" id="{00000000-0008-0000-0200-0000C5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90" name="Text Box 74">
          <a:extLst>
            <a:ext uri="{FF2B5EF4-FFF2-40B4-BE49-F238E27FC236}">
              <a16:creationId xmlns:a16="http://schemas.microsoft.com/office/drawing/2014/main" id="{00000000-0008-0000-0200-0000C6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91" name="Text Box 75">
          <a:extLst>
            <a:ext uri="{FF2B5EF4-FFF2-40B4-BE49-F238E27FC236}">
              <a16:creationId xmlns:a16="http://schemas.microsoft.com/office/drawing/2014/main" id="{00000000-0008-0000-0200-0000C7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92" name="Text Box 76">
          <a:extLst>
            <a:ext uri="{FF2B5EF4-FFF2-40B4-BE49-F238E27FC236}">
              <a16:creationId xmlns:a16="http://schemas.microsoft.com/office/drawing/2014/main" id="{00000000-0008-0000-0200-0000C8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93" name="Text Box 77">
          <a:extLst>
            <a:ext uri="{FF2B5EF4-FFF2-40B4-BE49-F238E27FC236}">
              <a16:creationId xmlns:a16="http://schemas.microsoft.com/office/drawing/2014/main" id="{00000000-0008-0000-0200-0000C9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94" name="Text Box 78">
          <a:extLst>
            <a:ext uri="{FF2B5EF4-FFF2-40B4-BE49-F238E27FC236}">
              <a16:creationId xmlns:a16="http://schemas.microsoft.com/office/drawing/2014/main" id="{00000000-0008-0000-0200-0000CA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95" name="Text Box 79">
          <a:extLst>
            <a:ext uri="{FF2B5EF4-FFF2-40B4-BE49-F238E27FC236}">
              <a16:creationId xmlns:a16="http://schemas.microsoft.com/office/drawing/2014/main" id="{00000000-0008-0000-0200-0000CB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96" name="Text Box 80">
          <a:extLst>
            <a:ext uri="{FF2B5EF4-FFF2-40B4-BE49-F238E27FC236}">
              <a16:creationId xmlns:a16="http://schemas.microsoft.com/office/drawing/2014/main" id="{00000000-0008-0000-0200-0000CC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97" name="Text Box 63">
          <a:extLst>
            <a:ext uri="{FF2B5EF4-FFF2-40B4-BE49-F238E27FC236}">
              <a16:creationId xmlns:a16="http://schemas.microsoft.com/office/drawing/2014/main" id="{00000000-0008-0000-0200-0000CD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1998" name="Text Box 64">
          <a:extLst>
            <a:ext uri="{FF2B5EF4-FFF2-40B4-BE49-F238E27FC236}">
              <a16:creationId xmlns:a16="http://schemas.microsoft.com/office/drawing/2014/main" id="{00000000-0008-0000-0200-0000CE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1999" name="Text Box 65">
          <a:extLst>
            <a:ext uri="{FF2B5EF4-FFF2-40B4-BE49-F238E27FC236}">
              <a16:creationId xmlns:a16="http://schemas.microsoft.com/office/drawing/2014/main" id="{00000000-0008-0000-0200-0000CF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00" name="Text Box 66">
          <a:extLst>
            <a:ext uri="{FF2B5EF4-FFF2-40B4-BE49-F238E27FC236}">
              <a16:creationId xmlns:a16="http://schemas.microsoft.com/office/drawing/2014/main" id="{00000000-0008-0000-0200-0000D0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01" name="Text Box 67">
          <a:extLst>
            <a:ext uri="{FF2B5EF4-FFF2-40B4-BE49-F238E27FC236}">
              <a16:creationId xmlns:a16="http://schemas.microsoft.com/office/drawing/2014/main" id="{00000000-0008-0000-0200-0000D1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02" name="Text Box 68">
          <a:extLst>
            <a:ext uri="{FF2B5EF4-FFF2-40B4-BE49-F238E27FC236}">
              <a16:creationId xmlns:a16="http://schemas.microsoft.com/office/drawing/2014/main" id="{00000000-0008-0000-0200-0000D2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03" name="Text Box 69">
          <a:extLst>
            <a:ext uri="{FF2B5EF4-FFF2-40B4-BE49-F238E27FC236}">
              <a16:creationId xmlns:a16="http://schemas.microsoft.com/office/drawing/2014/main" id="{00000000-0008-0000-0200-0000D3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04" name="Text Box 70">
          <a:extLst>
            <a:ext uri="{FF2B5EF4-FFF2-40B4-BE49-F238E27FC236}">
              <a16:creationId xmlns:a16="http://schemas.microsoft.com/office/drawing/2014/main" id="{00000000-0008-0000-0200-0000D4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05" name="Text Box 73">
          <a:extLst>
            <a:ext uri="{FF2B5EF4-FFF2-40B4-BE49-F238E27FC236}">
              <a16:creationId xmlns:a16="http://schemas.microsoft.com/office/drawing/2014/main" id="{00000000-0008-0000-0200-0000D5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06" name="Text Box 74">
          <a:extLst>
            <a:ext uri="{FF2B5EF4-FFF2-40B4-BE49-F238E27FC236}">
              <a16:creationId xmlns:a16="http://schemas.microsoft.com/office/drawing/2014/main" id="{00000000-0008-0000-0200-0000D6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07" name="Text Box 75">
          <a:extLst>
            <a:ext uri="{FF2B5EF4-FFF2-40B4-BE49-F238E27FC236}">
              <a16:creationId xmlns:a16="http://schemas.microsoft.com/office/drawing/2014/main" id="{00000000-0008-0000-0200-0000D7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08" name="Text Box 76">
          <a:extLst>
            <a:ext uri="{FF2B5EF4-FFF2-40B4-BE49-F238E27FC236}">
              <a16:creationId xmlns:a16="http://schemas.microsoft.com/office/drawing/2014/main" id="{00000000-0008-0000-0200-0000D8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09" name="Text Box 77">
          <a:extLst>
            <a:ext uri="{FF2B5EF4-FFF2-40B4-BE49-F238E27FC236}">
              <a16:creationId xmlns:a16="http://schemas.microsoft.com/office/drawing/2014/main" id="{00000000-0008-0000-0200-0000D9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10" name="Text Box 78">
          <a:extLst>
            <a:ext uri="{FF2B5EF4-FFF2-40B4-BE49-F238E27FC236}">
              <a16:creationId xmlns:a16="http://schemas.microsoft.com/office/drawing/2014/main" id="{00000000-0008-0000-0200-0000DA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11" name="Text Box 79">
          <a:extLst>
            <a:ext uri="{FF2B5EF4-FFF2-40B4-BE49-F238E27FC236}">
              <a16:creationId xmlns:a16="http://schemas.microsoft.com/office/drawing/2014/main" id="{00000000-0008-0000-0200-0000DB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12" name="Text Box 80">
          <a:extLst>
            <a:ext uri="{FF2B5EF4-FFF2-40B4-BE49-F238E27FC236}">
              <a16:creationId xmlns:a16="http://schemas.microsoft.com/office/drawing/2014/main" id="{00000000-0008-0000-0200-0000DC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13" name="Text Box 63">
          <a:extLst>
            <a:ext uri="{FF2B5EF4-FFF2-40B4-BE49-F238E27FC236}">
              <a16:creationId xmlns:a16="http://schemas.microsoft.com/office/drawing/2014/main" id="{00000000-0008-0000-0200-0000DD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14" name="Text Box 64">
          <a:extLst>
            <a:ext uri="{FF2B5EF4-FFF2-40B4-BE49-F238E27FC236}">
              <a16:creationId xmlns:a16="http://schemas.microsoft.com/office/drawing/2014/main" id="{00000000-0008-0000-0200-0000DE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15" name="Text Box 65">
          <a:extLst>
            <a:ext uri="{FF2B5EF4-FFF2-40B4-BE49-F238E27FC236}">
              <a16:creationId xmlns:a16="http://schemas.microsoft.com/office/drawing/2014/main" id="{00000000-0008-0000-0200-0000DF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16" name="Text Box 66">
          <a:extLst>
            <a:ext uri="{FF2B5EF4-FFF2-40B4-BE49-F238E27FC236}">
              <a16:creationId xmlns:a16="http://schemas.microsoft.com/office/drawing/2014/main" id="{00000000-0008-0000-0200-0000E0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17" name="Text Box 67">
          <a:extLst>
            <a:ext uri="{FF2B5EF4-FFF2-40B4-BE49-F238E27FC236}">
              <a16:creationId xmlns:a16="http://schemas.microsoft.com/office/drawing/2014/main" id="{00000000-0008-0000-0200-0000E1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18" name="Text Box 68">
          <a:extLst>
            <a:ext uri="{FF2B5EF4-FFF2-40B4-BE49-F238E27FC236}">
              <a16:creationId xmlns:a16="http://schemas.microsoft.com/office/drawing/2014/main" id="{00000000-0008-0000-0200-0000E2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19" name="Text Box 69">
          <a:extLst>
            <a:ext uri="{FF2B5EF4-FFF2-40B4-BE49-F238E27FC236}">
              <a16:creationId xmlns:a16="http://schemas.microsoft.com/office/drawing/2014/main" id="{00000000-0008-0000-0200-0000E3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20" name="Text Box 70">
          <a:extLst>
            <a:ext uri="{FF2B5EF4-FFF2-40B4-BE49-F238E27FC236}">
              <a16:creationId xmlns:a16="http://schemas.microsoft.com/office/drawing/2014/main" id="{00000000-0008-0000-0200-0000E4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21" name="Text Box 73">
          <a:extLst>
            <a:ext uri="{FF2B5EF4-FFF2-40B4-BE49-F238E27FC236}">
              <a16:creationId xmlns:a16="http://schemas.microsoft.com/office/drawing/2014/main" id="{00000000-0008-0000-0200-0000E5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22" name="Text Box 74">
          <a:extLst>
            <a:ext uri="{FF2B5EF4-FFF2-40B4-BE49-F238E27FC236}">
              <a16:creationId xmlns:a16="http://schemas.microsoft.com/office/drawing/2014/main" id="{00000000-0008-0000-0200-0000E6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23" name="Text Box 75">
          <a:extLst>
            <a:ext uri="{FF2B5EF4-FFF2-40B4-BE49-F238E27FC236}">
              <a16:creationId xmlns:a16="http://schemas.microsoft.com/office/drawing/2014/main" id="{00000000-0008-0000-0200-0000E7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24" name="Text Box 76">
          <a:extLst>
            <a:ext uri="{FF2B5EF4-FFF2-40B4-BE49-F238E27FC236}">
              <a16:creationId xmlns:a16="http://schemas.microsoft.com/office/drawing/2014/main" id="{00000000-0008-0000-0200-0000E8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25" name="Text Box 77">
          <a:extLst>
            <a:ext uri="{FF2B5EF4-FFF2-40B4-BE49-F238E27FC236}">
              <a16:creationId xmlns:a16="http://schemas.microsoft.com/office/drawing/2014/main" id="{00000000-0008-0000-0200-0000E9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26" name="Text Box 78">
          <a:extLst>
            <a:ext uri="{FF2B5EF4-FFF2-40B4-BE49-F238E27FC236}">
              <a16:creationId xmlns:a16="http://schemas.microsoft.com/office/drawing/2014/main" id="{00000000-0008-0000-0200-0000EA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27" name="Text Box 79">
          <a:extLst>
            <a:ext uri="{FF2B5EF4-FFF2-40B4-BE49-F238E27FC236}">
              <a16:creationId xmlns:a16="http://schemas.microsoft.com/office/drawing/2014/main" id="{00000000-0008-0000-0200-0000EB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28" name="Text Box 80">
          <a:extLst>
            <a:ext uri="{FF2B5EF4-FFF2-40B4-BE49-F238E27FC236}">
              <a16:creationId xmlns:a16="http://schemas.microsoft.com/office/drawing/2014/main" id="{00000000-0008-0000-0200-0000EC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29" name="Text Box 63">
          <a:extLst>
            <a:ext uri="{FF2B5EF4-FFF2-40B4-BE49-F238E27FC236}">
              <a16:creationId xmlns:a16="http://schemas.microsoft.com/office/drawing/2014/main" id="{00000000-0008-0000-0200-0000ED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30" name="Text Box 64">
          <a:extLst>
            <a:ext uri="{FF2B5EF4-FFF2-40B4-BE49-F238E27FC236}">
              <a16:creationId xmlns:a16="http://schemas.microsoft.com/office/drawing/2014/main" id="{00000000-0008-0000-0200-0000EE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31" name="Text Box 65">
          <a:extLst>
            <a:ext uri="{FF2B5EF4-FFF2-40B4-BE49-F238E27FC236}">
              <a16:creationId xmlns:a16="http://schemas.microsoft.com/office/drawing/2014/main" id="{00000000-0008-0000-0200-0000EF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32" name="Text Box 66">
          <a:extLst>
            <a:ext uri="{FF2B5EF4-FFF2-40B4-BE49-F238E27FC236}">
              <a16:creationId xmlns:a16="http://schemas.microsoft.com/office/drawing/2014/main" id="{00000000-0008-0000-0200-0000F0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33" name="Text Box 67">
          <a:extLst>
            <a:ext uri="{FF2B5EF4-FFF2-40B4-BE49-F238E27FC236}">
              <a16:creationId xmlns:a16="http://schemas.microsoft.com/office/drawing/2014/main" id="{00000000-0008-0000-0200-0000F1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34" name="Text Box 68">
          <a:extLst>
            <a:ext uri="{FF2B5EF4-FFF2-40B4-BE49-F238E27FC236}">
              <a16:creationId xmlns:a16="http://schemas.microsoft.com/office/drawing/2014/main" id="{00000000-0008-0000-0200-0000F2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35" name="Text Box 69">
          <a:extLst>
            <a:ext uri="{FF2B5EF4-FFF2-40B4-BE49-F238E27FC236}">
              <a16:creationId xmlns:a16="http://schemas.microsoft.com/office/drawing/2014/main" id="{00000000-0008-0000-0200-0000F3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36" name="Text Box 70">
          <a:extLst>
            <a:ext uri="{FF2B5EF4-FFF2-40B4-BE49-F238E27FC236}">
              <a16:creationId xmlns:a16="http://schemas.microsoft.com/office/drawing/2014/main" id="{00000000-0008-0000-0200-0000F4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37" name="Text Box 73">
          <a:extLst>
            <a:ext uri="{FF2B5EF4-FFF2-40B4-BE49-F238E27FC236}">
              <a16:creationId xmlns:a16="http://schemas.microsoft.com/office/drawing/2014/main" id="{00000000-0008-0000-0200-0000F5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38" name="Text Box 74">
          <a:extLst>
            <a:ext uri="{FF2B5EF4-FFF2-40B4-BE49-F238E27FC236}">
              <a16:creationId xmlns:a16="http://schemas.microsoft.com/office/drawing/2014/main" id="{00000000-0008-0000-0200-0000F6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39" name="Text Box 75">
          <a:extLst>
            <a:ext uri="{FF2B5EF4-FFF2-40B4-BE49-F238E27FC236}">
              <a16:creationId xmlns:a16="http://schemas.microsoft.com/office/drawing/2014/main" id="{00000000-0008-0000-0200-0000F7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40" name="Text Box 76">
          <a:extLst>
            <a:ext uri="{FF2B5EF4-FFF2-40B4-BE49-F238E27FC236}">
              <a16:creationId xmlns:a16="http://schemas.microsoft.com/office/drawing/2014/main" id="{00000000-0008-0000-0200-0000F8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41" name="Text Box 77">
          <a:extLst>
            <a:ext uri="{FF2B5EF4-FFF2-40B4-BE49-F238E27FC236}">
              <a16:creationId xmlns:a16="http://schemas.microsoft.com/office/drawing/2014/main" id="{00000000-0008-0000-0200-0000F9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42" name="Text Box 78">
          <a:extLst>
            <a:ext uri="{FF2B5EF4-FFF2-40B4-BE49-F238E27FC236}">
              <a16:creationId xmlns:a16="http://schemas.microsoft.com/office/drawing/2014/main" id="{00000000-0008-0000-0200-0000FA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43" name="Text Box 79">
          <a:extLst>
            <a:ext uri="{FF2B5EF4-FFF2-40B4-BE49-F238E27FC236}">
              <a16:creationId xmlns:a16="http://schemas.microsoft.com/office/drawing/2014/main" id="{00000000-0008-0000-0200-0000FB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44" name="Text Box 80">
          <a:extLst>
            <a:ext uri="{FF2B5EF4-FFF2-40B4-BE49-F238E27FC236}">
              <a16:creationId xmlns:a16="http://schemas.microsoft.com/office/drawing/2014/main" id="{00000000-0008-0000-0200-0000FC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45" name="Text Box 63">
          <a:extLst>
            <a:ext uri="{FF2B5EF4-FFF2-40B4-BE49-F238E27FC236}">
              <a16:creationId xmlns:a16="http://schemas.microsoft.com/office/drawing/2014/main" id="{00000000-0008-0000-0200-0000FD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46" name="Text Box 64">
          <a:extLst>
            <a:ext uri="{FF2B5EF4-FFF2-40B4-BE49-F238E27FC236}">
              <a16:creationId xmlns:a16="http://schemas.microsoft.com/office/drawing/2014/main" id="{00000000-0008-0000-0200-0000FE07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47" name="Text Box 65">
          <a:extLst>
            <a:ext uri="{FF2B5EF4-FFF2-40B4-BE49-F238E27FC236}">
              <a16:creationId xmlns:a16="http://schemas.microsoft.com/office/drawing/2014/main" id="{00000000-0008-0000-0200-0000FF07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48" name="Text Box 66">
          <a:extLst>
            <a:ext uri="{FF2B5EF4-FFF2-40B4-BE49-F238E27FC236}">
              <a16:creationId xmlns:a16="http://schemas.microsoft.com/office/drawing/2014/main" id="{00000000-0008-0000-0200-000000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49" name="Text Box 67">
          <a:extLst>
            <a:ext uri="{FF2B5EF4-FFF2-40B4-BE49-F238E27FC236}">
              <a16:creationId xmlns:a16="http://schemas.microsoft.com/office/drawing/2014/main" id="{00000000-0008-0000-0200-000001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50" name="Text Box 68">
          <a:extLst>
            <a:ext uri="{FF2B5EF4-FFF2-40B4-BE49-F238E27FC236}">
              <a16:creationId xmlns:a16="http://schemas.microsoft.com/office/drawing/2014/main" id="{00000000-0008-0000-0200-000002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51" name="Text Box 69">
          <a:extLst>
            <a:ext uri="{FF2B5EF4-FFF2-40B4-BE49-F238E27FC236}">
              <a16:creationId xmlns:a16="http://schemas.microsoft.com/office/drawing/2014/main" id="{00000000-0008-0000-0200-000003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52" name="Text Box 70">
          <a:extLst>
            <a:ext uri="{FF2B5EF4-FFF2-40B4-BE49-F238E27FC236}">
              <a16:creationId xmlns:a16="http://schemas.microsoft.com/office/drawing/2014/main" id="{00000000-0008-0000-0200-000004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53" name="Text Box 73">
          <a:extLst>
            <a:ext uri="{FF2B5EF4-FFF2-40B4-BE49-F238E27FC236}">
              <a16:creationId xmlns:a16="http://schemas.microsoft.com/office/drawing/2014/main" id="{00000000-0008-0000-0200-000005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54" name="Text Box 74">
          <a:extLst>
            <a:ext uri="{FF2B5EF4-FFF2-40B4-BE49-F238E27FC236}">
              <a16:creationId xmlns:a16="http://schemas.microsoft.com/office/drawing/2014/main" id="{00000000-0008-0000-0200-000006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55" name="Text Box 75">
          <a:extLst>
            <a:ext uri="{FF2B5EF4-FFF2-40B4-BE49-F238E27FC236}">
              <a16:creationId xmlns:a16="http://schemas.microsoft.com/office/drawing/2014/main" id="{00000000-0008-0000-0200-000007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56" name="Text Box 76">
          <a:extLst>
            <a:ext uri="{FF2B5EF4-FFF2-40B4-BE49-F238E27FC236}">
              <a16:creationId xmlns:a16="http://schemas.microsoft.com/office/drawing/2014/main" id="{00000000-0008-0000-0200-000008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57" name="Text Box 77">
          <a:extLst>
            <a:ext uri="{FF2B5EF4-FFF2-40B4-BE49-F238E27FC236}">
              <a16:creationId xmlns:a16="http://schemas.microsoft.com/office/drawing/2014/main" id="{00000000-0008-0000-0200-000009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58" name="Text Box 78">
          <a:extLst>
            <a:ext uri="{FF2B5EF4-FFF2-40B4-BE49-F238E27FC236}">
              <a16:creationId xmlns:a16="http://schemas.microsoft.com/office/drawing/2014/main" id="{00000000-0008-0000-0200-00000A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59" name="Text Box 79">
          <a:extLst>
            <a:ext uri="{FF2B5EF4-FFF2-40B4-BE49-F238E27FC236}">
              <a16:creationId xmlns:a16="http://schemas.microsoft.com/office/drawing/2014/main" id="{00000000-0008-0000-0200-00000B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60" name="Text Box 80">
          <a:extLst>
            <a:ext uri="{FF2B5EF4-FFF2-40B4-BE49-F238E27FC236}">
              <a16:creationId xmlns:a16="http://schemas.microsoft.com/office/drawing/2014/main" id="{00000000-0008-0000-0200-00000C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61" name="Text Box 63">
          <a:extLst>
            <a:ext uri="{FF2B5EF4-FFF2-40B4-BE49-F238E27FC236}">
              <a16:creationId xmlns:a16="http://schemas.microsoft.com/office/drawing/2014/main" id="{00000000-0008-0000-0200-00000D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62" name="Text Box 64">
          <a:extLst>
            <a:ext uri="{FF2B5EF4-FFF2-40B4-BE49-F238E27FC236}">
              <a16:creationId xmlns:a16="http://schemas.microsoft.com/office/drawing/2014/main" id="{00000000-0008-0000-0200-00000E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63" name="Text Box 65">
          <a:extLst>
            <a:ext uri="{FF2B5EF4-FFF2-40B4-BE49-F238E27FC236}">
              <a16:creationId xmlns:a16="http://schemas.microsoft.com/office/drawing/2014/main" id="{00000000-0008-0000-0200-00000F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64" name="Text Box 66">
          <a:extLst>
            <a:ext uri="{FF2B5EF4-FFF2-40B4-BE49-F238E27FC236}">
              <a16:creationId xmlns:a16="http://schemas.microsoft.com/office/drawing/2014/main" id="{00000000-0008-0000-0200-000010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65" name="Text Box 67">
          <a:extLst>
            <a:ext uri="{FF2B5EF4-FFF2-40B4-BE49-F238E27FC236}">
              <a16:creationId xmlns:a16="http://schemas.microsoft.com/office/drawing/2014/main" id="{00000000-0008-0000-0200-000011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66" name="Text Box 68">
          <a:extLst>
            <a:ext uri="{FF2B5EF4-FFF2-40B4-BE49-F238E27FC236}">
              <a16:creationId xmlns:a16="http://schemas.microsoft.com/office/drawing/2014/main" id="{00000000-0008-0000-0200-000012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67" name="Text Box 69">
          <a:extLst>
            <a:ext uri="{FF2B5EF4-FFF2-40B4-BE49-F238E27FC236}">
              <a16:creationId xmlns:a16="http://schemas.microsoft.com/office/drawing/2014/main" id="{00000000-0008-0000-0200-000013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68" name="Text Box 70">
          <a:extLst>
            <a:ext uri="{FF2B5EF4-FFF2-40B4-BE49-F238E27FC236}">
              <a16:creationId xmlns:a16="http://schemas.microsoft.com/office/drawing/2014/main" id="{00000000-0008-0000-0200-000014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69" name="Text Box 73">
          <a:extLst>
            <a:ext uri="{FF2B5EF4-FFF2-40B4-BE49-F238E27FC236}">
              <a16:creationId xmlns:a16="http://schemas.microsoft.com/office/drawing/2014/main" id="{00000000-0008-0000-0200-000015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70" name="Text Box 74">
          <a:extLst>
            <a:ext uri="{FF2B5EF4-FFF2-40B4-BE49-F238E27FC236}">
              <a16:creationId xmlns:a16="http://schemas.microsoft.com/office/drawing/2014/main" id="{00000000-0008-0000-0200-000016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71" name="Text Box 75">
          <a:extLst>
            <a:ext uri="{FF2B5EF4-FFF2-40B4-BE49-F238E27FC236}">
              <a16:creationId xmlns:a16="http://schemas.microsoft.com/office/drawing/2014/main" id="{00000000-0008-0000-0200-000017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72" name="Text Box 76">
          <a:extLst>
            <a:ext uri="{FF2B5EF4-FFF2-40B4-BE49-F238E27FC236}">
              <a16:creationId xmlns:a16="http://schemas.microsoft.com/office/drawing/2014/main" id="{00000000-0008-0000-0200-000018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73" name="Text Box 77">
          <a:extLst>
            <a:ext uri="{FF2B5EF4-FFF2-40B4-BE49-F238E27FC236}">
              <a16:creationId xmlns:a16="http://schemas.microsoft.com/office/drawing/2014/main" id="{00000000-0008-0000-0200-000019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74" name="Text Box 78">
          <a:extLst>
            <a:ext uri="{FF2B5EF4-FFF2-40B4-BE49-F238E27FC236}">
              <a16:creationId xmlns:a16="http://schemas.microsoft.com/office/drawing/2014/main" id="{00000000-0008-0000-0200-00001A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75" name="Text Box 79">
          <a:extLst>
            <a:ext uri="{FF2B5EF4-FFF2-40B4-BE49-F238E27FC236}">
              <a16:creationId xmlns:a16="http://schemas.microsoft.com/office/drawing/2014/main" id="{00000000-0008-0000-0200-00001B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76" name="Text Box 80">
          <a:extLst>
            <a:ext uri="{FF2B5EF4-FFF2-40B4-BE49-F238E27FC236}">
              <a16:creationId xmlns:a16="http://schemas.microsoft.com/office/drawing/2014/main" id="{00000000-0008-0000-0200-00001C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77" name="Text Box 63">
          <a:extLst>
            <a:ext uri="{FF2B5EF4-FFF2-40B4-BE49-F238E27FC236}">
              <a16:creationId xmlns:a16="http://schemas.microsoft.com/office/drawing/2014/main" id="{00000000-0008-0000-0200-00001D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78" name="Text Box 64">
          <a:extLst>
            <a:ext uri="{FF2B5EF4-FFF2-40B4-BE49-F238E27FC236}">
              <a16:creationId xmlns:a16="http://schemas.microsoft.com/office/drawing/2014/main" id="{00000000-0008-0000-0200-00001E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79" name="Text Box 65">
          <a:extLst>
            <a:ext uri="{FF2B5EF4-FFF2-40B4-BE49-F238E27FC236}">
              <a16:creationId xmlns:a16="http://schemas.microsoft.com/office/drawing/2014/main" id="{00000000-0008-0000-0200-00001F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80" name="Text Box 66">
          <a:extLst>
            <a:ext uri="{FF2B5EF4-FFF2-40B4-BE49-F238E27FC236}">
              <a16:creationId xmlns:a16="http://schemas.microsoft.com/office/drawing/2014/main" id="{00000000-0008-0000-0200-000020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81" name="Text Box 67">
          <a:extLst>
            <a:ext uri="{FF2B5EF4-FFF2-40B4-BE49-F238E27FC236}">
              <a16:creationId xmlns:a16="http://schemas.microsoft.com/office/drawing/2014/main" id="{00000000-0008-0000-0200-000021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82" name="Text Box 68">
          <a:extLst>
            <a:ext uri="{FF2B5EF4-FFF2-40B4-BE49-F238E27FC236}">
              <a16:creationId xmlns:a16="http://schemas.microsoft.com/office/drawing/2014/main" id="{00000000-0008-0000-0200-000022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83" name="Text Box 69">
          <a:extLst>
            <a:ext uri="{FF2B5EF4-FFF2-40B4-BE49-F238E27FC236}">
              <a16:creationId xmlns:a16="http://schemas.microsoft.com/office/drawing/2014/main" id="{00000000-0008-0000-0200-000023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84" name="Text Box 70">
          <a:extLst>
            <a:ext uri="{FF2B5EF4-FFF2-40B4-BE49-F238E27FC236}">
              <a16:creationId xmlns:a16="http://schemas.microsoft.com/office/drawing/2014/main" id="{00000000-0008-0000-0200-000024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85" name="Text Box 73">
          <a:extLst>
            <a:ext uri="{FF2B5EF4-FFF2-40B4-BE49-F238E27FC236}">
              <a16:creationId xmlns:a16="http://schemas.microsoft.com/office/drawing/2014/main" id="{00000000-0008-0000-0200-000025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86" name="Text Box 74">
          <a:extLst>
            <a:ext uri="{FF2B5EF4-FFF2-40B4-BE49-F238E27FC236}">
              <a16:creationId xmlns:a16="http://schemas.microsoft.com/office/drawing/2014/main" id="{00000000-0008-0000-0200-000026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87" name="Text Box 75">
          <a:extLst>
            <a:ext uri="{FF2B5EF4-FFF2-40B4-BE49-F238E27FC236}">
              <a16:creationId xmlns:a16="http://schemas.microsoft.com/office/drawing/2014/main" id="{00000000-0008-0000-0200-000027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88" name="Text Box 76">
          <a:extLst>
            <a:ext uri="{FF2B5EF4-FFF2-40B4-BE49-F238E27FC236}">
              <a16:creationId xmlns:a16="http://schemas.microsoft.com/office/drawing/2014/main" id="{00000000-0008-0000-0200-000028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89" name="Text Box 77">
          <a:extLst>
            <a:ext uri="{FF2B5EF4-FFF2-40B4-BE49-F238E27FC236}">
              <a16:creationId xmlns:a16="http://schemas.microsoft.com/office/drawing/2014/main" id="{00000000-0008-0000-0200-000029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90" name="Text Box 78">
          <a:extLst>
            <a:ext uri="{FF2B5EF4-FFF2-40B4-BE49-F238E27FC236}">
              <a16:creationId xmlns:a16="http://schemas.microsoft.com/office/drawing/2014/main" id="{00000000-0008-0000-0200-00002A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91" name="Text Box 79">
          <a:extLst>
            <a:ext uri="{FF2B5EF4-FFF2-40B4-BE49-F238E27FC236}">
              <a16:creationId xmlns:a16="http://schemas.microsoft.com/office/drawing/2014/main" id="{00000000-0008-0000-0200-00002B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92" name="Text Box 80">
          <a:extLst>
            <a:ext uri="{FF2B5EF4-FFF2-40B4-BE49-F238E27FC236}">
              <a16:creationId xmlns:a16="http://schemas.microsoft.com/office/drawing/2014/main" id="{00000000-0008-0000-0200-00002C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93" name="Text Box 63">
          <a:extLst>
            <a:ext uri="{FF2B5EF4-FFF2-40B4-BE49-F238E27FC236}">
              <a16:creationId xmlns:a16="http://schemas.microsoft.com/office/drawing/2014/main" id="{00000000-0008-0000-0200-00002D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94" name="Text Box 64">
          <a:extLst>
            <a:ext uri="{FF2B5EF4-FFF2-40B4-BE49-F238E27FC236}">
              <a16:creationId xmlns:a16="http://schemas.microsoft.com/office/drawing/2014/main" id="{00000000-0008-0000-0200-00002E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95" name="Text Box 65">
          <a:extLst>
            <a:ext uri="{FF2B5EF4-FFF2-40B4-BE49-F238E27FC236}">
              <a16:creationId xmlns:a16="http://schemas.microsoft.com/office/drawing/2014/main" id="{00000000-0008-0000-0200-00002F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96" name="Text Box 66">
          <a:extLst>
            <a:ext uri="{FF2B5EF4-FFF2-40B4-BE49-F238E27FC236}">
              <a16:creationId xmlns:a16="http://schemas.microsoft.com/office/drawing/2014/main" id="{00000000-0008-0000-0200-000030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97" name="Text Box 67">
          <a:extLst>
            <a:ext uri="{FF2B5EF4-FFF2-40B4-BE49-F238E27FC236}">
              <a16:creationId xmlns:a16="http://schemas.microsoft.com/office/drawing/2014/main" id="{00000000-0008-0000-0200-000031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098" name="Text Box 68">
          <a:extLst>
            <a:ext uri="{FF2B5EF4-FFF2-40B4-BE49-F238E27FC236}">
              <a16:creationId xmlns:a16="http://schemas.microsoft.com/office/drawing/2014/main" id="{00000000-0008-0000-0200-000032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099" name="Text Box 69">
          <a:extLst>
            <a:ext uri="{FF2B5EF4-FFF2-40B4-BE49-F238E27FC236}">
              <a16:creationId xmlns:a16="http://schemas.microsoft.com/office/drawing/2014/main" id="{00000000-0008-0000-0200-000033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100" name="Text Box 70">
          <a:extLst>
            <a:ext uri="{FF2B5EF4-FFF2-40B4-BE49-F238E27FC236}">
              <a16:creationId xmlns:a16="http://schemas.microsoft.com/office/drawing/2014/main" id="{00000000-0008-0000-0200-000034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101" name="Text Box 73">
          <a:extLst>
            <a:ext uri="{FF2B5EF4-FFF2-40B4-BE49-F238E27FC236}">
              <a16:creationId xmlns:a16="http://schemas.microsoft.com/office/drawing/2014/main" id="{00000000-0008-0000-0200-000035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102" name="Text Box 74">
          <a:extLst>
            <a:ext uri="{FF2B5EF4-FFF2-40B4-BE49-F238E27FC236}">
              <a16:creationId xmlns:a16="http://schemas.microsoft.com/office/drawing/2014/main" id="{00000000-0008-0000-0200-000036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103" name="Text Box 75">
          <a:extLst>
            <a:ext uri="{FF2B5EF4-FFF2-40B4-BE49-F238E27FC236}">
              <a16:creationId xmlns:a16="http://schemas.microsoft.com/office/drawing/2014/main" id="{00000000-0008-0000-0200-000037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104" name="Text Box 76">
          <a:extLst>
            <a:ext uri="{FF2B5EF4-FFF2-40B4-BE49-F238E27FC236}">
              <a16:creationId xmlns:a16="http://schemas.microsoft.com/office/drawing/2014/main" id="{00000000-0008-0000-0200-000038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105" name="Text Box 77">
          <a:extLst>
            <a:ext uri="{FF2B5EF4-FFF2-40B4-BE49-F238E27FC236}">
              <a16:creationId xmlns:a16="http://schemas.microsoft.com/office/drawing/2014/main" id="{00000000-0008-0000-0200-000039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106" name="Text Box 78">
          <a:extLst>
            <a:ext uri="{FF2B5EF4-FFF2-40B4-BE49-F238E27FC236}">
              <a16:creationId xmlns:a16="http://schemas.microsoft.com/office/drawing/2014/main" id="{00000000-0008-0000-0200-00003A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107" name="Text Box 79">
          <a:extLst>
            <a:ext uri="{FF2B5EF4-FFF2-40B4-BE49-F238E27FC236}">
              <a16:creationId xmlns:a16="http://schemas.microsoft.com/office/drawing/2014/main" id="{00000000-0008-0000-0200-00003B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108" name="Text Box 80">
          <a:extLst>
            <a:ext uri="{FF2B5EF4-FFF2-40B4-BE49-F238E27FC236}">
              <a16:creationId xmlns:a16="http://schemas.microsoft.com/office/drawing/2014/main" id="{00000000-0008-0000-0200-00003C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109" name="Text Box 63">
          <a:extLst>
            <a:ext uri="{FF2B5EF4-FFF2-40B4-BE49-F238E27FC236}">
              <a16:creationId xmlns:a16="http://schemas.microsoft.com/office/drawing/2014/main" id="{00000000-0008-0000-0200-00003D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110" name="Text Box 64">
          <a:extLst>
            <a:ext uri="{FF2B5EF4-FFF2-40B4-BE49-F238E27FC236}">
              <a16:creationId xmlns:a16="http://schemas.microsoft.com/office/drawing/2014/main" id="{00000000-0008-0000-0200-00003E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111" name="Text Box 65">
          <a:extLst>
            <a:ext uri="{FF2B5EF4-FFF2-40B4-BE49-F238E27FC236}">
              <a16:creationId xmlns:a16="http://schemas.microsoft.com/office/drawing/2014/main" id="{00000000-0008-0000-0200-00003F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112" name="Text Box 66">
          <a:extLst>
            <a:ext uri="{FF2B5EF4-FFF2-40B4-BE49-F238E27FC236}">
              <a16:creationId xmlns:a16="http://schemas.microsoft.com/office/drawing/2014/main" id="{00000000-0008-0000-0200-000040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113" name="Text Box 67">
          <a:extLst>
            <a:ext uri="{FF2B5EF4-FFF2-40B4-BE49-F238E27FC236}">
              <a16:creationId xmlns:a16="http://schemas.microsoft.com/office/drawing/2014/main" id="{00000000-0008-0000-0200-000041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114" name="Text Box 68">
          <a:extLst>
            <a:ext uri="{FF2B5EF4-FFF2-40B4-BE49-F238E27FC236}">
              <a16:creationId xmlns:a16="http://schemas.microsoft.com/office/drawing/2014/main" id="{00000000-0008-0000-0200-000042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115" name="Text Box 69">
          <a:extLst>
            <a:ext uri="{FF2B5EF4-FFF2-40B4-BE49-F238E27FC236}">
              <a16:creationId xmlns:a16="http://schemas.microsoft.com/office/drawing/2014/main" id="{00000000-0008-0000-0200-000043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116" name="Text Box 70">
          <a:extLst>
            <a:ext uri="{FF2B5EF4-FFF2-40B4-BE49-F238E27FC236}">
              <a16:creationId xmlns:a16="http://schemas.microsoft.com/office/drawing/2014/main" id="{00000000-0008-0000-0200-000044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117" name="Text Box 73">
          <a:extLst>
            <a:ext uri="{FF2B5EF4-FFF2-40B4-BE49-F238E27FC236}">
              <a16:creationId xmlns:a16="http://schemas.microsoft.com/office/drawing/2014/main" id="{00000000-0008-0000-0200-000045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118" name="Text Box 74">
          <a:extLst>
            <a:ext uri="{FF2B5EF4-FFF2-40B4-BE49-F238E27FC236}">
              <a16:creationId xmlns:a16="http://schemas.microsoft.com/office/drawing/2014/main" id="{00000000-0008-0000-0200-000046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119" name="Text Box 75">
          <a:extLst>
            <a:ext uri="{FF2B5EF4-FFF2-40B4-BE49-F238E27FC236}">
              <a16:creationId xmlns:a16="http://schemas.microsoft.com/office/drawing/2014/main" id="{00000000-0008-0000-0200-000047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120" name="Text Box 76">
          <a:extLst>
            <a:ext uri="{FF2B5EF4-FFF2-40B4-BE49-F238E27FC236}">
              <a16:creationId xmlns:a16="http://schemas.microsoft.com/office/drawing/2014/main" id="{00000000-0008-0000-0200-000048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171450</xdr:colOff>
      <xdr:row>25</xdr:row>
      <xdr:rowOff>175238</xdr:rowOff>
    </xdr:to>
    <xdr:sp macro="" textlink="">
      <xdr:nvSpPr>
        <xdr:cNvPr id="2121" name="Text Box 77">
          <a:extLst>
            <a:ext uri="{FF2B5EF4-FFF2-40B4-BE49-F238E27FC236}">
              <a16:creationId xmlns:a16="http://schemas.microsoft.com/office/drawing/2014/main" id="{00000000-0008-0000-0200-000049080000}"/>
            </a:ext>
          </a:extLst>
        </xdr:cNvPr>
        <xdr:cNvSpPr txBox="1">
          <a:spLocks noChangeArrowheads="1"/>
        </xdr:cNvSpPr>
      </xdr:nvSpPr>
      <xdr:spPr bwMode="auto">
        <a:xfrm>
          <a:off x="5814060" y="12710160"/>
          <a:ext cx="161925" cy="191135"/>
        </a:xfrm>
        <a:prstGeom prst="rect">
          <a:avLst/>
        </a:prstGeom>
        <a:noFill/>
        <a:ln w="9525">
          <a:noFill/>
          <a:miter lim="800000"/>
          <a:headEnd/>
          <a:tailEnd/>
        </a:ln>
      </xdr:spPr>
    </xdr:sp>
    <xdr:clientData/>
  </xdr:twoCellAnchor>
  <xdr:twoCellAnchor editAs="oneCell">
    <xdr:from>
      <xdr:col>54</xdr:col>
      <xdr:colOff>0</xdr:colOff>
      <xdr:row>25</xdr:row>
      <xdr:rowOff>0</xdr:rowOff>
    </xdr:from>
    <xdr:to>
      <xdr:col>69</xdr:col>
      <xdr:colOff>173355</xdr:colOff>
      <xdr:row>25</xdr:row>
      <xdr:rowOff>175238</xdr:rowOff>
    </xdr:to>
    <xdr:sp macro="" textlink="">
      <xdr:nvSpPr>
        <xdr:cNvPr id="2122" name="Text Box 78">
          <a:extLst>
            <a:ext uri="{FF2B5EF4-FFF2-40B4-BE49-F238E27FC236}">
              <a16:creationId xmlns:a16="http://schemas.microsoft.com/office/drawing/2014/main" id="{00000000-0008-0000-0200-00004A080000}"/>
            </a:ext>
          </a:extLst>
        </xdr:cNvPr>
        <xdr:cNvSpPr txBox="1">
          <a:spLocks noChangeArrowheads="1"/>
        </xdr:cNvSpPr>
      </xdr:nvSpPr>
      <xdr:spPr bwMode="auto">
        <a:xfrm>
          <a:off x="5814060" y="12710160"/>
          <a:ext cx="180975" cy="19113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AW-Kl&#228;rschlamm\Kl&#228;rschlamm-TKA\TourenplanVKB\2026\Tourenplan-2026-VKB.xlsx" TargetMode="External"/><Relationship Id="rId1" Type="http://schemas.openxmlformats.org/officeDocument/2006/relationships/externalLinkPath" Target="/AW-Kl&#228;rschlamm/Kl&#228;rschlamm-TKA/TourenplanVKB/2026/Tourenplan-2026-VKB.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P:\AW-Kl&#228;rschlamm\Kl&#228;rschlamm-KA\TourenplanKA\2026\Tourenplan-2026-KA.xlsx" TargetMode="External"/><Relationship Id="rId1" Type="http://schemas.openxmlformats.org/officeDocument/2006/relationships/externalLinkPath" Target="/AW-Kl&#228;rschlamm/Kl&#228;rschlamm-KA/TourenplanKA/2026/Tourenplan-2026-K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Januar 2026"/>
      <sheetName val="Februar 2026"/>
      <sheetName val="März 2025"/>
      <sheetName val="April 2024"/>
      <sheetName val="Mai 2024"/>
      <sheetName val="Juni 2025"/>
      <sheetName val="Juli 2024"/>
      <sheetName val="August 2025"/>
      <sheetName val="September 2024"/>
      <sheetName val="Oktober 2024"/>
      <sheetName val="November 2025"/>
      <sheetName val="Dezember 2024"/>
      <sheetName val="Summe 2024"/>
      <sheetName val="Summe 2024 (2)"/>
      <sheetName val="Vorklärung-TKA"/>
      <sheetName val="Klärschlammabfuhr-Hochrechnung"/>
      <sheetName val="VK-Schächteabfuhr WAZV"/>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H4">
            <v>1</v>
          </cell>
          <cell r="I4">
            <v>2</v>
          </cell>
          <cell r="J4">
            <v>3</v>
          </cell>
          <cell r="K4">
            <v>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6-Muster ÜSS-Abfuhr"/>
      <sheetName val="Januar 2026"/>
      <sheetName val="Februar 2026"/>
      <sheetName val="März 2025"/>
      <sheetName val="April 2024"/>
      <sheetName val="Mai 2024"/>
      <sheetName val="Juni 2025"/>
      <sheetName val="Juli 2024"/>
      <sheetName val="August 2025"/>
      <sheetName val="September 2024"/>
      <sheetName val="Oktober 2024"/>
      <sheetName val="November 2025"/>
      <sheetName val="Dezember 2024"/>
      <sheetName val="Summe 2024"/>
      <sheetName val="Summe 2024 (2)"/>
      <sheetName val="Vorklärung-TKA"/>
      <sheetName val="Klärschlammabfuhr-Hochrechnung"/>
      <sheetName val="VK-Schächteabfuhr WAZV"/>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H4">
            <v>1</v>
          </cell>
          <cell r="I4">
            <v>2</v>
          </cell>
          <cell r="J4">
            <v>3</v>
          </cell>
          <cell r="K4">
            <v>4</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S29"/>
  <sheetViews>
    <sheetView tabSelected="1" zoomScale="58" zoomScaleNormal="58" workbookViewId="0">
      <pane xSplit="5" topLeftCell="BR1" activePane="topRight" state="frozen"/>
      <selection activeCell="BX27" sqref="BX27"/>
      <selection pane="topRight" sqref="A1:BS29"/>
    </sheetView>
  </sheetViews>
  <sheetFormatPr baseColWidth="10" defaultColWidth="11.5703125" defaultRowHeight="15" x14ac:dyDescent="0.25"/>
  <cols>
    <col min="1" max="1" width="25.85546875" style="9" customWidth="1"/>
    <col min="2" max="2" width="9.85546875" style="9" customWidth="1"/>
    <col min="3" max="3" width="8.28515625" style="9" customWidth="1"/>
    <col min="4" max="4" width="11.7109375" style="9" customWidth="1"/>
    <col min="5" max="5" width="5.5703125" style="9" customWidth="1"/>
    <col min="6" max="6" width="8" style="7" hidden="1" customWidth="1"/>
    <col min="7" max="18" width="4.5703125" style="7" hidden="1" customWidth="1"/>
    <col min="19" max="19" width="4.5703125" style="6" hidden="1" customWidth="1"/>
    <col min="20" max="23" width="4.5703125" style="7" hidden="1" customWidth="1"/>
    <col min="24" max="24" width="4.5703125" style="10" hidden="1" customWidth="1"/>
    <col min="25" max="26" width="4.5703125" style="7" hidden="1" customWidth="1"/>
    <col min="27" max="27" width="4.5703125" style="8" hidden="1" customWidth="1"/>
    <col min="28" max="32" width="4.5703125" style="7" hidden="1" customWidth="1"/>
    <col min="33" max="33" width="4.5703125" style="8" hidden="1" customWidth="1"/>
    <col min="34" max="37" width="4.5703125" style="7" hidden="1" customWidth="1"/>
    <col min="38" max="38" width="4.5703125" style="8" hidden="1" customWidth="1"/>
    <col min="39" max="43" width="4.5703125" style="7" hidden="1" customWidth="1"/>
    <col min="44" max="44" width="4.5703125" style="8" hidden="1" customWidth="1"/>
    <col min="45" max="46" width="4.5703125" style="6" hidden="1" customWidth="1"/>
    <col min="47" max="48" width="4.5703125" style="7" hidden="1" customWidth="1"/>
    <col min="49" max="50" width="4.5703125" style="8" hidden="1" customWidth="1"/>
    <col min="51" max="51" width="4.5703125" style="7" hidden="1" customWidth="1"/>
    <col min="52" max="52" width="4.5703125" style="10" hidden="1" customWidth="1"/>
    <col min="53" max="53" width="4.5703125" style="7" hidden="1" customWidth="1"/>
    <col min="54" max="55" width="4.5703125" style="8" hidden="1" customWidth="1"/>
    <col min="56" max="59" width="4.5703125" style="7" hidden="1" customWidth="1"/>
    <col min="60" max="60" width="4.5703125" style="8" hidden="1" customWidth="1"/>
    <col min="61" max="62" width="4.5703125" style="7" hidden="1" customWidth="1"/>
    <col min="63" max="63" width="4.5703125" style="10" hidden="1" customWidth="1"/>
    <col min="64" max="64" width="4.5703125" style="7" hidden="1" customWidth="1"/>
    <col min="65" max="65" width="4.5703125" style="8" hidden="1" customWidth="1"/>
    <col min="66" max="66" width="4.5703125" style="7" hidden="1" customWidth="1"/>
    <col min="67" max="67" width="4.85546875" style="7" hidden="1" customWidth="1"/>
    <col min="68" max="69" width="4.5703125" style="7" hidden="1" customWidth="1"/>
    <col min="70" max="70" width="11" style="7" customWidth="1"/>
    <col min="71" max="71" width="11.28515625" style="7" customWidth="1"/>
    <col min="72" max="80" width="11.5703125" style="7"/>
    <col min="81" max="81" width="4" style="7" customWidth="1"/>
    <col min="82" max="82" width="12.7109375" style="7" customWidth="1"/>
    <col min="83" max="83" width="42.140625" style="7" customWidth="1"/>
    <col min="84" max="84" width="13.85546875" style="7" bestFit="1" customWidth="1"/>
    <col min="85" max="85" width="4.7109375" style="7" customWidth="1"/>
    <col min="86" max="128" width="3.140625" style="7" customWidth="1"/>
    <col min="129" max="336" width="11.5703125" style="7"/>
    <col min="337" max="337" width="4" style="7" customWidth="1"/>
    <col min="338" max="338" width="12.7109375" style="7" customWidth="1"/>
    <col min="339" max="339" width="42.140625" style="7" customWidth="1"/>
    <col min="340" max="340" width="13.85546875" style="7" bestFit="1" customWidth="1"/>
    <col min="341" max="341" width="4.7109375" style="7" customWidth="1"/>
    <col min="342" max="384" width="3.140625" style="7" customWidth="1"/>
    <col min="385" max="592" width="11.5703125" style="7"/>
    <col min="593" max="593" width="4" style="7" customWidth="1"/>
    <col min="594" max="594" width="12.7109375" style="7" customWidth="1"/>
    <col min="595" max="595" width="42.140625" style="7" customWidth="1"/>
    <col min="596" max="596" width="13.85546875" style="7" bestFit="1" customWidth="1"/>
    <col min="597" max="597" width="4.7109375" style="7" customWidth="1"/>
    <col min="598" max="640" width="3.140625" style="7" customWidth="1"/>
    <col min="641" max="848" width="11.5703125" style="7"/>
    <col min="849" max="849" width="4" style="7" customWidth="1"/>
    <col min="850" max="850" width="12.7109375" style="7" customWidth="1"/>
    <col min="851" max="851" width="42.140625" style="7" customWidth="1"/>
    <col min="852" max="852" width="13.85546875" style="7" bestFit="1" customWidth="1"/>
    <col min="853" max="853" width="4.7109375" style="7" customWidth="1"/>
    <col min="854" max="896" width="3.140625" style="7" customWidth="1"/>
    <col min="897" max="1104" width="11.5703125" style="7"/>
    <col min="1105" max="1105" width="4" style="7" customWidth="1"/>
    <col min="1106" max="1106" width="12.7109375" style="7" customWidth="1"/>
    <col min="1107" max="1107" width="42.140625" style="7" customWidth="1"/>
    <col min="1108" max="1108" width="13.85546875" style="7" bestFit="1" customWidth="1"/>
    <col min="1109" max="1109" width="4.7109375" style="7" customWidth="1"/>
    <col min="1110" max="1152" width="3.140625" style="7" customWidth="1"/>
    <col min="1153" max="1360" width="11.5703125" style="7"/>
    <col min="1361" max="1361" width="4" style="7" customWidth="1"/>
    <col min="1362" max="1362" width="12.7109375" style="7" customWidth="1"/>
    <col min="1363" max="1363" width="42.140625" style="7" customWidth="1"/>
    <col min="1364" max="1364" width="13.85546875" style="7" bestFit="1" customWidth="1"/>
    <col min="1365" max="1365" width="4.7109375" style="7" customWidth="1"/>
    <col min="1366" max="1408" width="3.140625" style="7" customWidth="1"/>
    <col min="1409" max="1616" width="11.5703125" style="7"/>
    <col min="1617" max="1617" width="4" style="7" customWidth="1"/>
    <col min="1618" max="1618" width="12.7109375" style="7" customWidth="1"/>
    <col min="1619" max="1619" width="42.140625" style="7" customWidth="1"/>
    <col min="1620" max="1620" width="13.85546875" style="7" bestFit="1" customWidth="1"/>
    <col min="1621" max="1621" width="4.7109375" style="7" customWidth="1"/>
    <col min="1622" max="1664" width="3.140625" style="7" customWidth="1"/>
    <col min="1665" max="1872" width="11.5703125" style="7"/>
    <col min="1873" max="1873" width="4" style="7" customWidth="1"/>
    <col min="1874" max="1874" width="12.7109375" style="7" customWidth="1"/>
    <col min="1875" max="1875" width="42.140625" style="7" customWidth="1"/>
    <col min="1876" max="1876" width="13.85546875" style="7" bestFit="1" customWidth="1"/>
    <col min="1877" max="1877" width="4.7109375" style="7" customWidth="1"/>
    <col min="1878" max="1920" width="3.140625" style="7" customWidth="1"/>
    <col min="1921" max="2128" width="11.5703125" style="7"/>
    <col min="2129" max="2129" width="4" style="7" customWidth="1"/>
    <col min="2130" max="2130" width="12.7109375" style="7" customWidth="1"/>
    <col min="2131" max="2131" width="42.140625" style="7" customWidth="1"/>
    <col min="2132" max="2132" width="13.85546875" style="7" bestFit="1" customWidth="1"/>
    <col min="2133" max="2133" width="4.7109375" style="7" customWidth="1"/>
    <col min="2134" max="2176" width="3.140625" style="7" customWidth="1"/>
    <col min="2177" max="2384" width="11.5703125" style="7"/>
    <col min="2385" max="2385" width="4" style="7" customWidth="1"/>
    <col min="2386" max="2386" width="12.7109375" style="7" customWidth="1"/>
    <col min="2387" max="2387" width="42.140625" style="7" customWidth="1"/>
    <col min="2388" max="2388" width="13.85546875" style="7" bestFit="1" customWidth="1"/>
    <col min="2389" max="2389" width="4.7109375" style="7" customWidth="1"/>
    <col min="2390" max="2432" width="3.140625" style="7" customWidth="1"/>
    <col min="2433" max="2640" width="11.5703125" style="7"/>
    <col min="2641" max="2641" width="4" style="7" customWidth="1"/>
    <col min="2642" max="2642" width="12.7109375" style="7" customWidth="1"/>
    <col min="2643" max="2643" width="42.140625" style="7" customWidth="1"/>
    <col min="2644" max="2644" width="13.85546875" style="7" bestFit="1" customWidth="1"/>
    <col min="2645" max="2645" width="4.7109375" style="7" customWidth="1"/>
    <col min="2646" max="2688" width="3.140625" style="7" customWidth="1"/>
    <col min="2689" max="2896" width="11.5703125" style="7"/>
    <col min="2897" max="2897" width="4" style="7" customWidth="1"/>
    <col min="2898" max="2898" width="12.7109375" style="7" customWidth="1"/>
    <col min="2899" max="2899" width="42.140625" style="7" customWidth="1"/>
    <col min="2900" max="2900" width="13.85546875" style="7" bestFit="1" customWidth="1"/>
    <col min="2901" max="2901" width="4.7109375" style="7" customWidth="1"/>
    <col min="2902" max="2944" width="3.140625" style="7" customWidth="1"/>
    <col min="2945" max="3152" width="11.5703125" style="7"/>
    <col min="3153" max="3153" width="4" style="7" customWidth="1"/>
    <col min="3154" max="3154" width="12.7109375" style="7" customWidth="1"/>
    <col min="3155" max="3155" width="42.140625" style="7" customWidth="1"/>
    <col min="3156" max="3156" width="13.85546875" style="7" bestFit="1" customWidth="1"/>
    <col min="3157" max="3157" width="4.7109375" style="7" customWidth="1"/>
    <col min="3158" max="3200" width="3.140625" style="7" customWidth="1"/>
    <col min="3201" max="3408" width="11.5703125" style="7"/>
    <col min="3409" max="3409" width="4" style="7" customWidth="1"/>
    <col min="3410" max="3410" width="12.7109375" style="7" customWidth="1"/>
    <col min="3411" max="3411" width="42.140625" style="7" customWidth="1"/>
    <col min="3412" max="3412" width="13.85546875" style="7" bestFit="1" customWidth="1"/>
    <col min="3413" max="3413" width="4.7109375" style="7" customWidth="1"/>
    <col min="3414" max="3456" width="3.140625" style="7" customWidth="1"/>
    <col min="3457" max="3664" width="11.5703125" style="7"/>
    <col min="3665" max="3665" width="4" style="7" customWidth="1"/>
    <col min="3666" max="3666" width="12.7109375" style="7" customWidth="1"/>
    <col min="3667" max="3667" width="42.140625" style="7" customWidth="1"/>
    <col min="3668" max="3668" width="13.85546875" style="7" bestFit="1" customWidth="1"/>
    <col min="3669" max="3669" width="4.7109375" style="7" customWidth="1"/>
    <col min="3670" max="3712" width="3.140625" style="7" customWidth="1"/>
    <col min="3713" max="3920" width="11.5703125" style="7"/>
    <col min="3921" max="3921" width="4" style="7" customWidth="1"/>
    <col min="3922" max="3922" width="12.7109375" style="7" customWidth="1"/>
    <col min="3923" max="3923" width="42.140625" style="7" customWidth="1"/>
    <col min="3924" max="3924" width="13.85546875" style="7" bestFit="1" customWidth="1"/>
    <col min="3925" max="3925" width="4.7109375" style="7" customWidth="1"/>
    <col min="3926" max="3968" width="3.140625" style="7" customWidth="1"/>
    <col min="3969" max="4176" width="11.5703125" style="7"/>
    <col min="4177" max="4177" width="4" style="7" customWidth="1"/>
    <col min="4178" max="4178" width="12.7109375" style="7" customWidth="1"/>
    <col min="4179" max="4179" width="42.140625" style="7" customWidth="1"/>
    <col min="4180" max="4180" width="13.85546875" style="7" bestFit="1" customWidth="1"/>
    <col min="4181" max="4181" width="4.7109375" style="7" customWidth="1"/>
    <col min="4182" max="4224" width="3.140625" style="7" customWidth="1"/>
    <col min="4225" max="4432" width="11.5703125" style="7"/>
    <col min="4433" max="4433" width="4" style="7" customWidth="1"/>
    <col min="4434" max="4434" width="12.7109375" style="7" customWidth="1"/>
    <col min="4435" max="4435" width="42.140625" style="7" customWidth="1"/>
    <col min="4436" max="4436" width="13.85546875" style="7" bestFit="1" customWidth="1"/>
    <col min="4437" max="4437" width="4.7109375" style="7" customWidth="1"/>
    <col min="4438" max="4480" width="3.140625" style="7" customWidth="1"/>
    <col min="4481" max="4688" width="11.5703125" style="7"/>
    <col min="4689" max="4689" width="4" style="7" customWidth="1"/>
    <col min="4690" max="4690" width="12.7109375" style="7" customWidth="1"/>
    <col min="4691" max="4691" width="42.140625" style="7" customWidth="1"/>
    <col min="4692" max="4692" width="13.85546875" style="7" bestFit="1" customWidth="1"/>
    <col min="4693" max="4693" width="4.7109375" style="7" customWidth="1"/>
    <col min="4694" max="4736" width="3.140625" style="7" customWidth="1"/>
    <col min="4737" max="4944" width="11.5703125" style="7"/>
    <col min="4945" max="4945" width="4" style="7" customWidth="1"/>
    <col min="4946" max="4946" width="12.7109375" style="7" customWidth="1"/>
    <col min="4947" max="4947" width="42.140625" style="7" customWidth="1"/>
    <col min="4948" max="4948" width="13.85546875" style="7" bestFit="1" customWidth="1"/>
    <col min="4949" max="4949" width="4.7109375" style="7" customWidth="1"/>
    <col min="4950" max="4992" width="3.140625" style="7" customWidth="1"/>
    <col min="4993" max="5200" width="11.5703125" style="7"/>
    <col min="5201" max="5201" width="4" style="7" customWidth="1"/>
    <col min="5202" max="5202" width="12.7109375" style="7" customWidth="1"/>
    <col min="5203" max="5203" width="42.140625" style="7" customWidth="1"/>
    <col min="5204" max="5204" width="13.85546875" style="7" bestFit="1" customWidth="1"/>
    <col min="5205" max="5205" width="4.7109375" style="7" customWidth="1"/>
    <col min="5206" max="5248" width="3.140625" style="7" customWidth="1"/>
    <col min="5249" max="5456" width="11.5703125" style="7"/>
    <col min="5457" max="5457" width="4" style="7" customWidth="1"/>
    <col min="5458" max="5458" width="12.7109375" style="7" customWidth="1"/>
    <col min="5459" max="5459" width="42.140625" style="7" customWidth="1"/>
    <col min="5460" max="5460" width="13.85546875" style="7" bestFit="1" customWidth="1"/>
    <col min="5461" max="5461" width="4.7109375" style="7" customWidth="1"/>
    <col min="5462" max="5504" width="3.140625" style="7" customWidth="1"/>
    <col min="5505" max="5712" width="11.5703125" style="7"/>
    <col min="5713" max="5713" width="4" style="7" customWidth="1"/>
    <col min="5714" max="5714" width="12.7109375" style="7" customWidth="1"/>
    <col min="5715" max="5715" width="42.140625" style="7" customWidth="1"/>
    <col min="5716" max="5716" width="13.85546875" style="7" bestFit="1" customWidth="1"/>
    <col min="5717" max="5717" width="4.7109375" style="7" customWidth="1"/>
    <col min="5718" max="5760" width="3.140625" style="7" customWidth="1"/>
    <col min="5761" max="5968" width="11.5703125" style="7"/>
    <col min="5969" max="5969" width="4" style="7" customWidth="1"/>
    <col min="5970" max="5970" width="12.7109375" style="7" customWidth="1"/>
    <col min="5971" max="5971" width="42.140625" style="7" customWidth="1"/>
    <col min="5972" max="5972" width="13.85546875" style="7" bestFit="1" customWidth="1"/>
    <col min="5973" max="5973" width="4.7109375" style="7" customWidth="1"/>
    <col min="5974" max="6016" width="3.140625" style="7" customWidth="1"/>
    <col min="6017" max="6224" width="11.5703125" style="7"/>
    <col min="6225" max="6225" width="4" style="7" customWidth="1"/>
    <col min="6226" max="6226" width="12.7109375" style="7" customWidth="1"/>
    <col min="6227" max="6227" width="42.140625" style="7" customWidth="1"/>
    <col min="6228" max="6228" width="13.85546875" style="7" bestFit="1" customWidth="1"/>
    <col min="6229" max="6229" width="4.7109375" style="7" customWidth="1"/>
    <col min="6230" max="6272" width="3.140625" style="7" customWidth="1"/>
    <col min="6273" max="6480" width="11.5703125" style="7"/>
    <col min="6481" max="6481" width="4" style="7" customWidth="1"/>
    <col min="6482" max="6482" width="12.7109375" style="7" customWidth="1"/>
    <col min="6483" max="6483" width="42.140625" style="7" customWidth="1"/>
    <col min="6484" max="6484" width="13.85546875" style="7" bestFit="1" customWidth="1"/>
    <col min="6485" max="6485" width="4.7109375" style="7" customWidth="1"/>
    <col min="6486" max="6528" width="3.140625" style="7" customWidth="1"/>
    <col min="6529" max="6736" width="11.5703125" style="7"/>
    <col min="6737" max="6737" width="4" style="7" customWidth="1"/>
    <col min="6738" max="6738" width="12.7109375" style="7" customWidth="1"/>
    <col min="6739" max="6739" width="42.140625" style="7" customWidth="1"/>
    <col min="6740" max="6740" width="13.85546875" style="7" bestFit="1" customWidth="1"/>
    <col min="6741" max="6741" width="4.7109375" style="7" customWidth="1"/>
    <col min="6742" max="6784" width="3.140625" style="7" customWidth="1"/>
    <col min="6785" max="6992" width="11.5703125" style="7"/>
    <col min="6993" max="6993" width="4" style="7" customWidth="1"/>
    <col min="6994" max="6994" width="12.7109375" style="7" customWidth="1"/>
    <col min="6995" max="6995" width="42.140625" style="7" customWidth="1"/>
    <col min="6996" max="6996" width="13.85546875" style="7" bestFit="1" customWidth="1"/>
    <col min="6997" max="6997" width="4.7109375" style="7" customWidth="1"/>
    <col min="6998" max="7040" width="3.140625" style="7" customWidth="1"/>
    <col min="7041" max="7248" width="11.5703125" style="7"/>
    <col min="7249" max="7249" width="4" style="7" customWidth="1"/>
    <col min="7250" max="7250" width="12.7109375" style="7" customWidth="1"/>
    <col min="7251" max="7251" width="42.140625" style="7" customWidth="1"/>
    <col min="7252" max="7252" width="13.85546875" style="7" bestFit="1" customWidth="1"/>
    <col min="7253" max="7253" width="4.7109375" style="7" customWidth="1"/>
    <col min="7254" max="7296" width="3.140625" style="7" customWidth="1"/>
    <col min="7297" max="7504" width="11.5703125" style="7"/>
    <col min="7505" max="7505" width="4" style="7" customWidth="1"/>
    <col min="7506" max="7506" width="12.7109375" style="7" customWidth="1"/>
    <col min="7507" max="7507" width="42.140625" style="7" customWidth="1"/>
    <col min="7508" max="7508" width="13.85546875" style="7" bestFit="1" customWidth="1"/>
    <col min="7509" max="7509" width="4.7109375" style="7" customWidth="1"/>
    <col min="7510" max="7552" width="3.140625" style="7" customWidth="1"/>
    <col min="7553" max="7760" width="11.5703125" style="7"/>
    <col min="7761" max="7761" width="4" style="7" customWidth="1"/>
    <col min="7762" max="7762" width="12.7109375" style="7" customWidth="1"/>
    <col min="7763" max="7763" width="42.140625" style="7" customWidth="1"/>
    <col min="7764" max="7764" width="13.85546875" style="7" bestFit="1" customWidth="1"/>
    <col min="7765" max="7765" width="4.7109375" style="7" customWidth="1"/>
    <col min="7766" max="7808" width="3.140625" style="7" customWidth="1"/>
    <col min="7809" max="8016" width="11.5703125" style="7"/>
    <col min="8017" max="8017" width="4" style="7" customWidth="1"/>
    <col min="8018" max="8018" width="12.7109375" style="7" customWidth="1"/>
    <col min="8019" max="8019" width="42.140625" style="7" customWidth="1"/>
    <col min="8020" max="8020" width="13.85546875" style="7" bestFit="1" customWidth="1"/>
    <col min="8021" max="8021" width="4.7109375" style="7" customWidth="1"/>
    <col min="8022" max="8064" width="3.140625" style="7" customWidth="1"/>
    <col min="8065" max="8272" width="11.5703125" style="7"/>
    <col min="8273" max="8273" width="4" style="7" customWidth="1"/>
    <col min="8274" max="8274" width="12.7109375" style="7" customWidth="1"/>
    <col min="8275" max="8275" width="42.140625" style="7" customWidth="1"/>
    <col min="8276" max="8276" width="13.85546875" style="7" bestFit="1" customWidth="1"/>
    <col min="8277" max="8277" width="4.7109375" style="7" customWidth="1"/>
    <col min="8278" max="8320" width="3.140625" style="7" customWidth="1"/>
    <col min="8321" max="8528" width="11.5703125" style="7"/>
    <col min="8529" max="8529" width="4" style="7" customWidth="1"/>
    <col min="8530" max="8530" width="12.7109375" style="7" customWidth="1"/>
    <col min="8531" max="8531" width="42.140625" style="7" customWidth="1"/>
    <col min="8532" max="8532" width="13.85546875" style="7" bestFit="1" customWidth="1"/>
    <col min="8533" max="8533" width="4.7109375" style="7" customWidth="1"/>
    <col min="8534" max="8576" width="3.140625" style="7" customWidth="1"/>
    <col min="8577" max="8784" width="11.5703125" style="7"/>
    <col min="8785" max="8785" width="4" style="7" customWidth="1"/>
    <col min="8786" max="8786" width="12.7109375" style="7" customWidth="1"/>
    <col min="8787" max="8787" width="42.140625" style="7" customWidth="1"/>
    <col min="8788" max="8788" width="13.85546875" style="7" bestFit="1" customWidth="1"/>
    <col min="8789" max="8789" width="4.7109375" style="7" customWidth="1"/>
    <col min="8790" max="8832" width="3.140625" style="7" customWidth="1"/>
    <col min="8833" max="9040" width="11.5703125" style="7"/>
    <col min="9041" max="9041" width="4" style="7" customWidth="1"/>
    <col min="9042" max="9042" width="12.7109375" style="7" customWidth="1"/>
    <col min="9043" max="9043" width="42.140625" style="7" customWidth="1"/>
    <col min="9044" max="9044" width="13.85546875" style="7" bestFit="1" customWidth="1"/>
    <col min="9045" max="9045" width="4.7109375" style="7" customWidth="1"/>
    <col min="9046" max="9088" width="3.140625" style="7" customWidth="1"/>
    <col min="9089" max="9296" width="11.5703125" style="7"/>
    <col min="9297" max="9297" width="4" style="7" customWidth="1"/>
    <col min="9298" max="9298" width="12.7109375" style="7" customWidth="1"/>
    <col min="9299" max="9299" width="42.140625" style="7" customWidth="1"/>
    <col min="9300" max="9300" width="13.85546875" style="7" bestFit="1" customWidth="1"/>
    <col min="9301" max="9301" width="4.7109375" style="7" customWidth="1"/>
    <col min="9302" max="9344" width="3.140625" style="7" customWidth="1"/>
    <col min="9345" max="9552" width="11.5703125" style="7"/>
    <col min="9553" max="9553" width="4" style="7" customWidth="1"/>
    <col min="9554" max="9554" width="12.7109375" style="7" customWidth="1"/>
    <col min="9555" max="9555" width="42.140625" style="7" customWidth="1"/>
    <col min="9556" max="9556" width="13.85546875" style="7" bestFit="1" customWidth="1"/>
    <col min="9557" max="9557" width="4.7109375" style="7" customWidth="1"/>
    <col min="9558" max="9600" width="3.140625" style="7" customWidth="1"/>
    <col min="9601" max="9808" width="11.5703125" style="7"/>
    <col min="9809" max="9809" width="4" style="7" customWidth="1"/>
    <col min="9810" max="9810" width="12.7109375" style="7" customWidth="1"/>
    <col min="9811" max="9811" width="42.140625" style="7" customWidth="1"/>
    <col min="9812" max="9812" width="13.85546875" style="7" bestFit="1" customWidth="1"/>
    <col min="9813" max="9813" width="4.7109375" style="7" customWidth="1"/>
    <col min="9814" max="9856" width="3.140625" style="7" customWidth="1"/>
    <col min="9857" max="10064" width="11.5703125" style="7"/>
    <col min="10065" max="10065" width="4" style="7" customWidth="1"/>
    <col min="10066" max="10066" width="12.7109375" style="7" customWidth="1"/>
    <col min="10067" max="10067" width="42.140625" style="7" customWidth="1"/>
    <col min="10068" max="10068" width="13.85546875" style="7" bestFit="1" customWidth="1"/>
    <col min="10069" max="10069" width="4.7109375" style="7" customWidth="1"/>
    <col min="10070" max="10112" width="3.140625" style="7" customWidth="1"/>
    <col min="10113" max="10320" width="11.5703125" style="7"/>
    <col min="10321" max="10321" width="4" style="7" customWidth="1"/>
    <col min="10322" max="10322" width="12.7109375" style="7" customWidth="1"/>
    <col min="10323" max="10323" width="42.140625" style="7" customWidth="1"/>
    <col min="10324" max="10324" width="13.85546875" style="7" bestFit="1" customWidth="1"/>
    <col min="10325" max="10325" width="4.7109375" style="7" customWidth="1"/>
    <col min="10326" max="10368" width="3.140625" style="7" customWidth="1"/>
    <col min="10369" max="10576" width="11.5703125" style="7"/>
    <col min="10577" max="10577" width="4" style="7" customWidth="1"/>
    <col min="10578" max="10578" width="12.7109375" style="7" customWidth="1"/>
    <col min="10579" max="10579" width="42.140625" style="7" customWidth="1"/>
    <col min="10580" max="10580" width="13.85546875" style="7" bestFit="1" customWidth="1"/>
    <col min="10581" max="10581" width="4.7109375" style="7" customWidth="1"/>
    <col min="10582" max="10624" width="3.140625" style="7" customWidth="1"/>
    <col min="10625" max="10832" width="11.5703125" style="7"/>
    <col min="10833" max="10833" width="4" style="7" customWidth="1"/>
    <col min="10834" max="10834" width="12.7109375" style="7" customWidth="1"/>
    <col min="10835" max="10835" width="42.140625" style="7" customWidth="1"/>
    <col min="10836" max="10836" width="13.85546875" style="7" bestFit="1" customWidth="1"/>
    <col min="10837" max="10837" width="4.7109375" style="7" customWidth="1"/>
    <col min="10838" max="10880" width="3.140625" style="7" customWidth="1"/>
    <col min="10881" max="11088" width="11.5703125" style="7"/>
    <col min="11089" max="11089" width="4" style="7" customWidth="1"/>
    <col min="11090" max="11090" width="12.7109375" style="7" customWidth="1"/>
    <col min="11091" max="11091" width="42.140625" style="7" customWidth="1"/>
    <col min="11092" max="11092" width="13.85546875" style="7" bestFit="1" customWidth="1"/>
    <col min="11093" max="11093" width="4.7109375" style="7" customWidth="1"/>
    <col min="11094" max="11136" width="3.140625" style="7" customWidth="1"/>
    <col min="11137" max="11344" width="11.5703125" style="7"/>
    <col min="11345" max="11345" width="4" style="7" customWidth="1"/>
    <col min="11346" max="11346" width="12.7109375" style="7" customWidth="1"/>
    <col min="11347" max="11347" width="42.140625" style="7" customWidth="1"/>
    <col min="11348" max="11348" width="13.85546875" style="7" bestFit="1" customWidth="1"/>
    <col min="11349" max="11349" width="4.7109375" style="7" customWidth="1"/>
    <col min="11350" max="11392" width="3.140625" style="7" customWidth="1"/>
    <col min="11393" max="11600" width="11.5703125" style="7"/>
    <col min="11601" max="11601" width="4" style="7" customWidth="1"/>
    <col min="11602" max="11602" width="12.7109375" style="7" customWidth="1"/>
    <col min="11603" max="11603" width="42.140625" style="7" customWidth="1"/>
    <col min="11604" max="11604" width="13.85546875" style="7" bestFit="1" customWidth="1"/>
    <col min="11605" max="11605" width="4.7109375" style="7" customWidth="1"/>
    <col min="11606" max="11648" width="3.140625" style="7" customWidth="1"/>
    <col min="11649" max="11856" width="11.5703125" style="7"/>
    <col min="11857" max="11857" width="4" style="7" customWidth="1"/>
    <col min="11858" max="11858" width="12.7109375" style="7" customWidth="1"/>
    <col min="11859" max="11859" width="42.140625" style="7" customWidth="1"/>
    <col min="11860" max="11860" width="13.85546875" style="7" bestFit="1" customWidth="1"/>
    <col min="11861" max="11861" width="4.7109375" style="7" customWidth="1"/>
    <col min="11862" max="11904" width="3.140625" style="7" customWidth="1"/>
    <col min="11905" max="12112" width="11.5703125" style="7"/>
    <col min="12113" max="12113" width="4" style="7" customWidth="1"/>
    <col min="12114" max="12114" width="12.7109375" style="7" customWidth="1"/>
    <col min="12115" max="12115" width="42.140625" style="7" customWidth="1"/>
    <col min="12116" max="12116" width="13.85546875" style="7" bestFit="1" customWidth="1"/>
    <col min="12117" max="12117" width="4.7109375" style="7" customWidth="1"/>
    <col min="12118" max="12160" width="3.140625" style="7" customWidth="1"/>
    <col min="12161" max="12368" width="11.5703125" style="7"/>
    <col min="12369" max="12369" width="4" style="7" customWidth="1"/>
    <col min="12370" max="12370" width="12.7109375" style="7" customWidth="1"/>
    <col min="12371" max="12371" width="42.140625" style="7" customWidth="1"/>
    <col min="12372" max="12372" width="13.85546875" style="7" bestFit="1" customWidth="1"/>
    <col min="12373" max="12373" width="4.7109375" style="7" customWidth="1"/>
    <col min="12374" max="12416" width="3.140625" style="7" customWidth="1"/>
    <col min="12417" max="12624" width="11.5703125" style="7"/>
    <col min="12625" max="12625" width="4" style="7" customWidth="1"/>
    <col min="12626" max="12626" width="12.7109375" style="7" customWidth="1"/>
    <col min="12627" max="12627" width="42.140625" style="7" customWidth="1"/>
    <col min="12628" max="12628" width="13.85546875" style="7" bestFit="1" customWidth="1"/>
    <col min="12629" max="12629" width="4.7109375" style="7" customWidth="1"/>
    <col min="12630" max="12672" width="3.140625" style="7" customWidth="1"/>
    <col min="12673" max="12880" width="11.5703125" style="7"/>
    <col min="12881" max="12881" width="4" style="7" customWidth="1"/>
    <col min="12882" max="12882" width="12.7109375" style="7" customWidth="1"/>
    <col min="12883" max="12883" width="42.140625" style="7" customWidth="1"/>
    <col min="12884" max="12884" width="13.85546875" style="7" bestFit="1" customWidth="1"/>
    <col min="12885" max="12885" width="4.7109375" style="7" customWidth="1"/>
    <col min="12886" max="12928" width="3.140625" style="7" customWidth="1"/>
    <col min="12929" max="13136" width="11.5703125" style="7"/>
    <col min="13137" max="13137" width="4" style="7" customWidth="1"/>
    <col min="13138" max="13138" width="12.7109375" style="7" customWidth="1"/>
    <col min="13139" max="13139" width="42.140625" style="7" customWidth="1"/>
    <col min="13140" max="13140" width="13.85546875" style="7" bestFit="1" customWidth="1"/>
    <col min="13141" max="13141" width="4.7109375" style="7" customWidth="1"/>
    <col min="13142" max="13184" width="3.140625" style="7" customWidth="1"/>
    <col min="13185" max="13392" width="11.5703125" style="7"/>
    <col min="13393" max="13393" width="4" style="7" customWidth="1"/>
    <col min="13394" max="13394" width="12.7109375" style="7" customWidth="1"/>
    <col min="13395" max="13395" width="42.140625" style="7" customWidth="1"/>
    <col min="13396" max="13396" width="13.85546875" style="7" bestFit="1" customWidth="1"/>
    <col min="13397" max="13397" width="4.7109375" style="7" customWidth="1"/>
    <col min="13398" max="13440" width="3.140625" style="7" customWidth="1"/>
    <col min="13441" max="13648" width="11.5703125" style="7"/>
    <col min="13649" max="13649" width="4" style="7" customWidth="1"/>
    <col min="13650" max="13650" width="12.7109375" style="7" customWidth="1"/>
    <col min="13651" max="13651" width="42.140625" style="7" customWidth="1"/>
    <col min="13652" max="13652" width="13.85546875" style="7" bestFit="1" customWidth="1"/>
    <col min="13653" max="13653" width="4.7109375" style="7" customWidth="1"/>
    <col min="13654" max="13696" width="3.140625" style="7" customWidth="1"/>
    <col min="13697" max="13904" width="11.5703125" style="7"/>
    <col min="13905" max="13905" width="4" style="7" customWidth="1"/>
    <col min="13906" max="13906" width="12.7109375" style="7" customWidth="1"/>
    <col min="13907" max="13907" width="42.140625" style="7" customWidth="1"/>
    <col min="13908" max="13908" width="13.85546875" style="7" bestFit="1" customWidth="1"/>
    <col min="13909" max="13909" width="4.7109375" style="7" customWidth="1"/>
    <col min="13910" max="13952" width="3.140625" style="7" customWidth="1"/>
    <col min="13953" max="14160" width="11.5703125" style="7"/>
    <col min="14161" max="14161" width="4" style="7" customWidth="1"/>
    <col min="14162" max="14162" width="12.7109375" style="7" customWidth="1"/>
    <col min="14163" max="14163" width="42.140625" style="7" customWidth="1"/>
    <col min="14164" max="14164" width="13.85546875" style="7" bestFit="1" customWidth="1"/>
    <col min="14165" max="14165" width="4.7109375" style="7" customWidth="1"/>
    <col min="14166" max="14208" width="3.140625" style="7" customWidth="1"/>
    <col min="14209" max="14416" width="11.5703125" style="7"/>
    <col min="14417" max="14417" width="4" style="7" customWidth="1"/>
    <col min="14418" max="14418" width="12.7109375" style="7" customWidth="1"/>
    <col min="14419" max="14419" width="42.140625" style="7" customWidth="1"/>
    <col min="14420" max="14420" width="13.85546875" style="7" bestFit="1" customWidth="1"/>
    <col min="14421" max="14421" width="4.7109375" style="7" customWidth="1"/>
    <col min="14422" max="14464" width="3.140625" style="7" customWidth="1"/>
    <col min="14465" max="14672" width="11.5703125" style="7"/>
    <col min="14673" max="14673" width="4" style="7" customWidth="1"/>
    <col min="14674" max="14674" width="12.7109375" style="7" customWidth="1"/>
    <col min="14675" max="14675" width="42.140625" style="7" customWidth="1"/>
    <col min="14676" max="14676" width="13.85546875" style="7" bestFit="1" customWidth="1"/>
    <col min="14677" max="14677" width="4.7109375" style="7" customWidth="1"/>
    <col min="14678" max="14720" width="3.140625" style="7" customWidth="1"/>
    <col min="14721" max="14928" width="11.5703125" style="7"/>
    <col min="14929" max="14929" width="4" style="7" customWidth="1"/>
    <col min="14930" max="14930" width="12.7109375" style="7" customWidth="1"/>
    <col min="14931" max="14931" width="42.140625" style="7" customWidth="1"/>
    <col min="14932" max="14932" width="13.85546875" style="7" bestFit="1" customWidth="1"/>
    <col min="14933" max="14933" width="4.7109375" style="7" customWidth="1"/>
    <col min="14934" max="14976" width="3.140625" style="7" customWidth="1"/>
    <col min="14977" max="15184" width="11.5703125" style="7"/>
    <col min="15185" max="15185" width="4" style="7" customWidth="1"/>
    <col min="15186" max="15186" width="12.7109375" style="7" customWidth="1"/>
    <col min="15187" max="15187" width="42.140625" style="7" customWidth="1"/>
    <col min="15188" max="15188" width="13.85546875" style="7" bestFit="1" customWidth="1"/>
    <col min="15189" max="15189" width="4.7109375" style="7" customWidth="1"/>
    <col min="15190" max="15232" width="3.140625" style="7" customWidth="1"/>
    <col min="15233" max="15440" width="11.5703125" style="7"/>
    <col min="15441" max="15441" width="4" style="7" customWidth="1"/>
    <col min="15442" max="15442" width="12.7109375" style="7" customWidth="1"/>
    <col min="15443" max="15443" width="42.140625" style="7" customWidth="1"/>
    <col min="15444" max="15444" width="13.85546875" style="7" bestFit="1" customWidth="1"/>
    <col min="15445" max="15445" width="4.7109375" style="7" customWidth="1"/>
    <col min="15446" max="15488" width="3.140625" style="7" customWidth="1"/>
    <col min="15489" max="15696" width="11.5703125" style="7"/>
    <col min="15697" max="15697" width="4" style="7" customWidth="1"/>
    <col min="15698" max="15698" width="12.7109375" style="7" customWidth="1"/>
    <col min="15699" max="15699" width="42.140625" style="7" customWidth="1"/>
    <col min="15700" max="15700" width="13.85546875" style="7" bestFit="1" customWidth="1"/>
    <col min="15701" max="15701" width="4.7109375" style="7" customWidth="1"/>
    <col min="15702" max="15744" width="3.140625" style="7" customWidth="1"/>
    <col min="15745" max="16384" width="11.5703125" style="7"/>
  </cols>
  <sheetData>
    <row r="1" spans="1:71" ht="25.9" customHeight="1" x14ac:dyDescent="0.25">
      <c r="A1" s="106" t="s">
        <v>64</v>
      </c>
      <c r="B1" s="107"/>
      <c r="C1" s="107"/>
      <c r="D1" s="107"/>
      <c r="E1" s="107"/>
    </row>
    <row r="2" spans="1:71" ht="62.25" customHeight="1" x14ac:dyDescent="0.25">
      <c r="A2" s="108" t="s">
        <v>41</v>
      </c>
      <c r="B2" s="108"/>
      <c r="C2" s="109" t="s">
        <v>42</v>
      </c>
      <c r="D2" s="109" t="s">
        <v>43</v>
      </c>
      <c r="E2" s="110"/>
      <c r="F2" s="111" t="s">
        <v>44</v>
      </c>
      <c r="G2" s="112" t="s">
        <v>35</v>
      </c>
      <c r="H2" s="113"/>
      <c r="I2" s="113"/>
      <c r="J2" s="113"/>
      <c r="K2" s="113"/>
      <c r="L2" s="114"/>
      <c r="M2" s="112" t="s">
        <v>34</v>
      </c>
      <c r="N2" s="113"/>
      <c r="O2" s="113"/>
      <c r="P2" s="113"/>
      <c r="Q2" s="114"/>
      <c r="R2" s="112" t="s">
        <v>27</v>
      </c>
      <c r="S2" s="113"/>
      <c r="T2" s="113"/>
      <c r="U2" s="113"/>
      <c r="V2" s="114"/>
      <c r="W2" s="112" t="s">
        <v>29</v>
      </c>
      <c r="X2" s="113"/>
      <c r="Y2" s="113"/>
      <c r="Z2" s="113"/>
      <c r="AA2" s="114"/>
      <c r="AB2" s="115" t="s">
        <v>30</v>
      </c>
      <c r="AC2" s="113"/>
      <c r="AD2" s="113"/>
      <c r="AE2" s="113"/>
      <c r="AF2" s="113"/>
      <c r="AG2" s="114"/>
      <c r="AH2" s="112" t="s">
        <v>25</v>
      </c>
      <c r="AI2" s="113"/>
      <c r="AJ2" s="113"/>
      <c r="AK2" s="113"/>
      <c r="AL2" s="114"/>
      <c r="AM2" s="112" t="s">
        <v>32</v>
      </c>
      <c r="AN2" s="113"/>
      <c r="AO2" s="113"/>
      <c r="AP2" s="113"/>
      <c r="AQ2" s="113"/>
      <c r="AR2" s="114"/>
      <c r="AS2" s="116" t="s">
        <v>31</v>
      </c>
      <c r="AT2" s="117"/>
      <c r="AU2" s="117"/>
      <c r="AV2" s="118"/>
      <c r="AW2" s="114"/>
      <c r="AX2" s="116" t="s">
        <v>26</v>
      </c>
      <c r="AY2" s="117"/>
      <c r="AZ2" s="117"/>
      <c r="BA2" s="118"/>
      <c r="BB2" s="119"/>
      <c r="BC2" s="116" t="s">
        <v>28</v>
      </c>
      <c r="BD2" s="117"/>
      <c r="BE2" s="117"/>
      <c r="BF2" s="117"/>
      <c r="BG2" s="117"/>
      <c r="BH2" s="119"/>
      <c r="BI2" s="116" t="s">
        <v>24</v>
      </c>
      <c r="BJ2" s="117"/>
      <c r="BK2" s="117"/>
      <c r="BL2" s="117"/>
      <c r="BM2" s="119"/>
      <c r="BN2" s="116" t="s">
        <v>33</v>
      </c>
      <c r="BO2" s="120"/>
      <c r="BP2" s="120"/>
      <c r="BQ2" s="121"/>
      <c r="BR2" s="122" t="s">
        <v>45</v>
      </c>
      <c r="BS2" s="123" t="s">
        <v>88</v>
      </c>
    </row>
    <row r="3" spans="1:71" ht="23.25" customHeight="1" x14ac:dyDescent="0.2">
      <c r="A3" s="124"/>
      <c r="B3" s="124"/>
      <c r="C3" s="124" t="s">
        <v>46</v>
      </c>
      <c r="D3" s="124" t="s">
        <v>47</v>
      </c>
      <c r="E3" s="125"/>
      <c r="F3" s="126" t="s">
        <v>48</v>
      </c>
      <c r="G3" s="111">
        <v>1</v>
      </c>
      <c r="H3" s="111">
        <f>G3+1</f>
        <v>2</v>
      </c>
      <c r="I3" s="111">
        <f>H3+1</f>
        <v>3</v>
      </c>
      <c r="J3" s="111">
        <f>I3+1</f>
        <v>4</v>
      </c>
      <c r="K3" s="111">
        <f>J3+1</f>
        <v>5</v>
      </c>
      <c r="L3" s="127"/>
      <c r="M3" s="111">
        <f>K3+1</f>
        <v>6</v>
      </c>
      <c r="N3" s="111">
        <f>M3+1</f>
        <v>7</v>
      </c>
      <c r="O3" s="111">
        <f>N3+1</f>
        <v>8</v>
      </c>
      <c r="P3" s="111">
        <f>O3+1</f>
        <v>9</v>
      </c>
      <c r="Q3" s="127"/>
      <c r="R3" s="111">
        <f>P3+1</f>
        <v>10</v>
      </c>
      <c r="S3" s="111">
        <f>R3+1</f>
        <v>11</v>
      </c>
      <c r="T3" s="111">
        <f>S3+1</f>
        <v>12</v>
      </c>
      <c r="U3" s="111">
        <f>T3+1</f>
        <v>13</v>
      </c>
      <c r="V3" s="127"/>
      <c r="W3" s="111">
        <f>U3+1</f>
        <v>14</v>
      </c>
      <c r="X3" s="111">
        <f>W3+1</f>
        <v>15</v>
      </c>
      <c r="Y3" s="111">
        <f>X3+1</f>
        <v>16</v>
      </c>
      <c r="Z3" s="111">
        <f>Y3+1</f>
        <v>17</v>
      </c>
      <c r="AA3" s="127"/>
      <c r="AB3" s="111">
        <f>Z3+1</f>
        <v>18</v>
      </c>
      <c r="AC3" s="111">
        <f>AB3+1</f>
        <v>19</v>
      </c>
      <c r="AD3" s="111">
        <f>AC3+1</f>
        <v>20</v>
      </c>
      <c r="AE3" s="111">
        <f>AD3+1</f>
        <v>21</v>
      </c>
      <c r="AF3" s="111">
        <f>AE3+1</f>
        <v>22</v>
      </c>
      <c r="AG3" s="127"/>
      <c r="AH3" s="111">
        <f>AF3+1</f>
        <v>23</v>
      </c>
      <c r="AI3" s="111">
        <f>AH3+1</f>
        <v>24</v>
      </c>
      <c r="AJ3" s="111">
        <f>AI3+1</f>
        <v>25</v>
      </c>
      <c r="AK3" s="111">
        <f>AJ3+1</f>
        <v>26</v>
      </c>
      <c r="AL3" s="127"/>
      <c r="AM3" s="111">
        <f>AK3+1</f>
        <v>27</v>
      </c>
      <c r="AN3" s="111">
        <f>AM3+1</f>
        <v>28</v>
      </c>
      <c r="AO3" s="111">
        <f>AN3+1</f>
        <v>29</v>
      </c>
      <c r="AP3" s="111">
        <f>AO3+1</f>
        <v>30</v>
      </c>
      <c r="AQ3" s="111">
        <f>AP3+1</f>
        <v>31</v>
      </c>
      <c r="AR3" s="127"/>
      <c r="AS3" s="111">
        <f>AQ3+1</f>
        <v>32</v>
      </c>
      <c r="AT3" s="111">
        <f>AS3+1</f>
        <v>33</v>
      </c>
      <c r="AU3" s="111">
        <f>AT3+1</f>
        <v>34</v>
      </c>
      <c r="AV3" s="111">
        <f>AU3+1</f>
        <v>35</v>
      </c>
      <c r="AW3" s="127"/>
      <c r="AX3" s="111">
        <f>AV3+1</f>
        <v>36</v>
      </c>
      <c r="AY3" s="111">
        <f>AX3+1</f>
        <v>37</v>
      </c>
      <c r="AZ3" s="111">
        <f>AY3+1</f>
        <v>38</v>
      </c>
      <c r="BA3" s="111">
        <f>AZ3+1</f>
        <v>39</v>
      </c>
      <c r="BB3" s="127"/>
      <c r="BC3" s="111">
        <f>BA3+1</f>
        <v>40</v>
      </c>
      <c r="BD3" s="111">
        <f>BC3+1</f>
        <v>41</v>
      </c>
      <c r="BE3" s="111">
        <f>BD3+1</f>
        <v>42</v>
      </c>
      <c r="BF3" s="111">
        <f>BE3+1</f>
        <v>43</v>
      </c>
      <c r="BG3" s="111">
        <f>BF3+1</f>
        <v>44</v>
      </c>
      <c r="BH3" s="127"/>
      <c r="BI3" s="111">
        <f>BG3+1</f>
        <v>45</v>
      </c>
      <c r="BJ3" s="111">
        <f>BI3+1</f>
        <v>46</v>
      </c>
      <c r="BK3" s="111">
        <f>BJ3+1</f>
        <v>47</v>
      </c>
      <c r="BL3" s="111">
        <f>BK3+1</f>
        <v>48</v>
      </c>
      <c r="BM3" s="127"/>
      <c r="BN3" s="111">
        <f>BL3+1</f>
        <v>49</v>
      </c>
      <c r="BO3" s="111">
        <f>BN3+1</f>
        <v>50</v>
      </c>
      <c r="BP3" s="111">
        <f>BO3+1</f>
        <v>51</v>
      </c>
      <c r="BQ3" s="126">
        <f>BP3+1</f>
        <v>52</v>
      </c>
      <c r="BR3" s="126" t="s">
        <v>49</v>
      </c>
      <c r="BS3" s="126" t="s">
        <v>49</v>
      </c>
    </row>
    <row r="4" spans="1:71" s="8" customFormat="1" ht="23.45" customHeight="1" x14ac:dyDescent="0.2">
      <c r="A4" s="128" t="s">
        <v>50</v>
      </c>
      <c r="B4" s="128" t="s">
        <v>51</v>
      </c>
      <c r="C4" s="128">
        <v>12.6</v>
      </c>
      <c r="D4" s="129">
        <v>2</v>
      </c>
      <c r="E4" s="129" t="s">
        <v>52</v>
      </c>
      <c r="F4" s="130"/>
      <c r="G4" s="131"/>
      <c r="H4" s="131"/>
      <c r="I4" s="131"/>
      <c r="J4" s="131"/>
      <c r="K4" s="131"/>
      <c r="L4" s="130"/>
      <c r="M4" s="131"/>
      <c r="N4" s="131"/>
      <c r="O4" s="131"/>
      <c r="P4" s="131"/>
      <c r="Q4" s="130"/>
      <c r="R4" s="131"/>
      <c r="S4" s="132"/>
      <c r="T4" s="131">
        <v>1</v>
      </c>
      <c r="U4" s="131"/>
      <c r="V4" s="130"/>
      <c r="W4" s="131"/>
      <c r="X4" s="131"/>
      <c r="Y4" s="131"/>
      <c r="Z4" s="131"/>
      <c r="AA4" s="130"/>
      <c r="AB4" s="131"/>
      <c r="AC4" s="131"/>
      <c r="AD4" s="131"/>
      <c r="AE4" s="131"/>
      <c r="AF4" s="131"/>
      <c r="AG4" s="130"/>
      <c r="AH4" s="131"/>
      <c r="AI4" s="131"/>
      <c r="AJ4" s="131"/>
      <c r="AK4" s="131"/>
      <c r="AL4" s="130"/>
      <c r="AM4" s="131"/>
      <c r="AN4" s="131"/>
      <c r="AO4" s="131"/>
      <c r="AP4" s="131"/>
      <c r="AQ4" s="131"/>
      <c r="AR4" s="130"/>
      <c r="AS4" s="131"/>
      <c r="AT4" s="131"/>
      <c r="AU4" s="131"/>
      <c r="AV4" s="131"/>
      <c r="AW4" s="130"/>
      <c r="AX4" s="131"/>
      <c r="AY4" s="131"/>
      <c r="AZ4" s="131">
        <v>1</v>
      </c>
      <c r="BA4" s="131"/>
      <c r="BB4" s="130"/>
      <c r="BC4" s="131"/>
      <c r="BD4" s="131"/>
      <c r="BE4" s="131"/>
      <c r="BF4" s="131"/>
      <c r="BG4" s="131"/>
      <c r="BH4" s="130"/>
      <c r="BI4" s="131"/>
      <c r="BJ4" s="131"/>
      <c r="BK4" s="131"/>
      <c r="BL4" s="131"/>
      <c r="BM4" s="130"/>
      <c r="BN4" s="131"/>
      <c r="BO4" s="131"/>
      <c r="BP4" s="131"/>
      <c r="BQ4" s="131"/>
      <c r="BR4" s="133">
        <f>SUM(G4:BQ4)*C4</f>
        <v>25.2</v>
      </c>
      <c r="BS4" s="79"/>
    </row>
    <row r="5" spans="1:71" s="8" customFormat="1" ht="23.45" customHeight="1" x14ac:dyDescent="0.2">
      <c r="A5" s="128"/>
      <c r="B5" s="128" t="s">
        <v>51</v>
      </c>
      <c r="C5" s="128">
        <v>12.4</v>
      </c>
      <c r="D5" s="129">
        <v>2</v>
      </c>
      <c r="E5" s="129" t="s">
        <v>52</v>
      </c>
      <c r="F5" s="130"/>
      <c r="G5" s="131"/>
      <c r="H5" s="131"/>
      <c r="I5" s="131"/>
      <c r="J5" s="131"/>
      <c r="K5" s="131"/>
      <c r="L5" s="130"/>
      <c r="M5" s="131"/>
      <c r="N5" s="131"/>
      <c r="O5" s="131"/>
      <c r="P5" s="131"/>
      <c r="Q5" s="130"/>
      <c r="R5" s="131"/>
      <c r="S5" s="132"/>
      <c r="T5" s="131">
        <v>1</v>
      </c>
      <c r="U5" s="131"/>
      <c r="V5" s="130"/>
      <c r="W5" s="131"/>
      <c r="X5" s="131"/>
      <c r="Y5" s="131"/>
      <c r="Z5" s="131"/>
      <c r="AA5" s="130"/>
      <c r="AB5" s="131"/>
      <c r="AC5" s="131"/>
      <c r="AD5" s="131"/>
      <c r="AE5" s="131"/>
      <c r="AF5" s="131"/>
      <c r="AG5" s="130"/>
      <c r="AH5" s="131"/>
      <c r="AI5" s="131"/>
      <c r="AJ5" s="131"/>
      <c r="AK5" s="131"/>
      <c r="AL5" s="130"/>
      <c r="AM5" s="131"/>
      <c r="AN5" s="131"/>
      <c r="AO5" s="131"/>
      <c r="AP5" s="131"/>
      <c r="AQ5" s="131"/>
      <c r="AR5" s="130"/>
      <c r="AS5" s="131"/>
      <c r="AT5" s="131"/>
      <c r="AU5" s="131"/>
      <c r="AV5" s="131"/>
      <c r="AW5" s="130"/>
      <c r="AX5" s="131"/>
      <c r="AY5" s="131"/>
      <c r="AZ5" s="131">
        <v>1</v>
      </c>
      <c r="BA5" s="131"/>
      <c r="BB5" s="130"/>
      <c r="BC5" s="131"/>
      <c r="BD5" s="131"/>
      <c r="BE5" s="131"/>
      <c r="BF5" s="131"/>
      <c r="BG5" s="131"/>
      <c r="BH5" s="130"/>
      <c r="BI5" s="131"/>
      <c r="BJ5" s="131"/>
      <c r="BK5" s="131"/>
      <c r="BL5" s="131"/>
      <c r="BM5" s="130"/>
      <c r="BN5" s="131"/>
      <c r="BO5" s="131"/>
      <c r="BP5" s="131"/>
      <c r="BQ5" s="131"/>
      <c r="BR5" s="133">
        <f t="shared" ref="BR5:BR25" si="0">SUM(G5:BQ5)*C5</f>
        <v>24.8</v>
      </c>
      <c r="BS5" s="133">
        <f>SUM(BR4:BR5)</f>
        <v>50</v>
      </c>
    </row>
    <row r="6" spans="1:71" s="8" customFormat="1" ht="23.45" customHeight="1" x14ac:dyDescent="0.2">
      <c r="A6" s="134" t="s">
        <v>39</v>
      </c>
      <c r="B6" s="134" t="s">
        <v>51</v>
      </c>
      <c r="C6" s="134">
        <v>11.6</v>
      </c>
      <c r="D6" s="135">
        <v>4</v>
      </c>
      <c r="E6" s="135" t="s">
        <v>52</v>
      </c>
      <c r="F6" s="130"/>
      <c r="G6" s="136"/>
      <c r="H6" s="130"/>
      <c r="I6" s="137"/>
      <c r="J6" s="130">
        <v>1</v>
      </c>
      <c r="K6" s="130"/>
      <c r="L6" s="130"/>
      <c r="M6" s="130"/>
      <c r="N6" s="130"/>
      <c r="O6" s="136"/>
      <c r="P6" s="130"/>
      <c r="Q6" s="130"/>
      <c r="R6" s="130"/>
      <c r="S6" s="130"/>
      <c r="T6" s="130"/>
      <c r="U6" s="130"/>
      <c r="V6" s="130"/>
      <c r="W6" s="138"/>
      <c r="X6" s="130">
        <v>1</v>
      </c>
      <c r="Y6" s="130"/>
      <c r="Z6" s="130"/>
      <c r="AA6" s="130"/>
      <c r="AB6" s="130"/>
      <c r="AC6" s="130"/>
      <c r="AD6" s="130"/>
      <c r="AE6" s="130"/>
      <c r="AF6" s="130"/>
      <c r="AG6" s="130"/>
      <c r="AH6" s="130"/>
      <c r="AI6" s="130"/>
      <c r="AJ6" s="130"/>
      <c r="AK6" s="130"/>
      <c r="AL6" s="130"/>
      <c r="AM6" s="130"/>
      <c r="AN6" s="130"/>
      <c r="AO6" s="130">
        <v>1</v>
      </c>
      <c r="AP6" s="130"/>
      <c r="AQ6" s="130"/>
      <c r="AR6" s="130"/>
      <c r="AS6" s="130"/>
      <c r="AT6" s="130"/>
      <c r="AU6" s="130"/>
      <c r="AV6" s="130"/>
      <c r="AW6" s="130"/>
      <c r="AX6" s="130"/>
      <c r="AY6" s="130"/>
      <c r="AZ6" s="130"/>
      <c r="BA6" s="130"/>
      <c r="BB6" s="130"/>
      <c r="BC6" s="130"/>
      <c r="BD6" s="130"/>
      <c r="BE6" s="130">
        <v>1</v>
      </c>
      <c r="BF6" s="130"/>
      <c r="BG6" s="130"/>
      <c r="BH6" s="130"/>
      <c r="BI6" s="130"/>
      <c r="BJ6" s="130"/>
      <c r="BK6" s="130"/>
      <c r="BL6" s="130"/>
      <c r="BM6" s="130"/>
      <c r="BN6" s="130"/>
      <c r="BO6" s="130"/>
      <c r="BP6" s="130"/>
      <c r="BQ6" s="139"/>
      <c r="BR6" s="133">
        <f>SUM(G6:BQ6)*C6</f>
        <v>46.4</v>
      </c>
      <c r="BS6" s="79"/>
    </row>
    <row r="7" spans="1:71" s="8" customFormat="1" ht="23.45" customHeight="1" x14ac:dyDescent="0.2">
      <c r="A7" s="134"/>
      <c r="B7" s="134" t="s">
        <v>56</v>
      </c>
      <c r="C7" s="134">
        <v>11.5</v>
      </c>
      <c r="D7" s="135">
        <v>4</v>
      </c>
      <c r="E7" s="135" t="s">
        <v>52</v>
      </c>
      <c r="F7" s="130"/>
      <c r="G7" s="136"/>
      <c r="H7" s="130"/>
      <c r="I7" s="137"/>
      <c r="J7" s="130">
        <v>1</v>
      </c>
      <c r="K7" s="130"/>
      <c r="L7" s="130"/>
      <c r="M7" s="130"/>
      <c r="N7" s="130"/>
      <c r="O7" s="130"/>
      <c r="P7" s="130"/>
      <c r="Q7" s="130"/>
      <c r="R7" s="130"/>
      <c r="S7" s="130"/>
      <c r="T7" s="130"/>
      <c r="U7" s="130"/>
      <c r="V7" s="130"/>
      <c r="W7" s="138"/>
      <c r="X7" s="130">
        <v>1</v>
      </c>
      <c r="Y7" s="130"/>
      <c r="Z7" s="130"/>
      <c r="AA7" s="130"/>
      <c r="AB7" s="130"/>
      <c r="AC7" s="130"/>
      <c r="AD7" s="130"/>
      <c r="AE7" s="130"/>
      <c r="AF7" s="130"/>
      <c r="AG7" s="130"/>
      <c r="AH7" s="130"/>
      <c r="AI7" s="130"/>
      <c r="AJ7" s="130"/>
      <c r="AK7" s="130"/>
      <c r="AL7" s="130"/>
      <c r="AM7" s="130"/>
      <c r="AN7" s="130"/>
      <c r="AO7" s="130">
        <v>1</v>
      </c>
      <c r="AP7" s="130"/>
      <c r="AQ7" s="130"/>
      <c r="AR7" s="130"/>
      <c r="AS7" s="130"/>
      <c r="AT7" s="130"/>
      <c r="AU7" s="130"/>
      <c r="AV7" s="130"/>
      <c r="AW7" s="130"/>
      <c r="AX7" s="130"/>
      <c r="AY7" s="130"/>
      <c r="AZ7" s="130"/>
      <c r="BA7" s="130"/>
      <c r="BB7" s="130"/>
      <c r="BC7" s="130"/>
      <c r="BD7" s="130"/>
      <c r="BE7" s="130">
        <v>1</v>
      </c>
      <c r="BF7" s="130"/>
      <c r="BG7" s="130"/>
      <c r="BH7" s="130"/>
      <c r="BI7" s="130"/>
      <c r="BJ7" s="130"/>
      <c r="BK7" s="130"/>
      <c r="BL7" s="130"/>
      <c r="BM7" s="130"/>
      <c r="BN7" s="130"/>
      <c r="BO7" s="130"/>
      <c r="BP7" s="130"/>
      <c r="BQ7" s="139"/>
      <c r="BR7" s="133">
        <f>SUM(G7:BQ7)*C7</f>
        <v>46</v>
      </c>
      <c r="BS7" s="133">
        <f>SUM(BR6:BR7)</f>
        <v>92.4</v>
      </c>
    </row>
    <row r="8" spans="1:71" s="8" customFormat="1" ht="23.45" customHeight="1" x14ac:dyDescent="0.2">
      <c r="A8" s="128" t="s">
        <v>40</v>
      </c>
      <c r="B8" s="128" t="s">
        <v>51</v>
      </c>
      <c r="C8" s="128">
        <v>10.3</v>
      </c>
      <c r="D8" s="129">
        <v>3</v>
      </c>
      <c r="E8" s="129" t="s">
        <v>52</v>
      </c>
      <c r="F8" s="130"/>
      <c r="G8" s="131"/>
      <c r="H8" s="140"/>
      <c r="I8" s="131"/>
      <c r="J8" s="131">
        <v>1</v>
      </c>
      <c r="K8" s="131"/>
      <c r="L8" s="130"/>
      <c r="M8" s="131"/>
      <c r="N8" s="131"/>
      <c r="O8" s="131"/>
      <c r="P8" s="131"/>
      <c r="Q8" s="130"/>
      <c r="R8" s="131"/>
      <c r="S8" s="131"/>
      <c r="T8" s="131"/>
      <c r="U8" s="131"/>
      <c r="V8" s="130"/>
      <c r="W8" s="140"/>
      <c r="X8" s="131"/>
      <c r="Y8" s="131"/>
      <c r="Z8" s="131"/>
      <c r="AA8" s="130"/>
      <c r="AB8" s="131"/>
      <c r="AC8" s="131"/>
      <c r="AD8" s="131"/>
      <c r="AE8" s="131">
        <v>1</v>
      </c>
      <c r="AF8" s="131"/>
      <c r="AG8" s="130"/>
      <c r="AH8" s="131"/>
      <c r="AI8" s="131"/>
      <c r="AJ8" s="131"/>
      <c r="AK8" s="131"/>
      <c r="AL8" s="130"/>
      <c r="AM8" s="131"/>
      <c r="AN8" s="131"/>
      <c r="AO8" s="131"/>
      <c r="AP8" s="131"/>
      <c r="AQ8" s="131"/>
      <c r="AR8" s="130"/>
      <c r="AS8" s="131"/>
      <c r="AT8" s="131"/>
      <c r="AU8" s="131"/>
      <c r="AV8" s="131"/>
      <c r="AW8" s="130"/>
      <c r="AX8" s="131"/>
      <c r="AY8" s="131"/>
      <c r="AZ8" s="131">
        <v>1</v>
      </c>
      <c r="BA8" s="131"/>
      <c r="BB8" s="130"/>
      <c r="BC8" s="131"/>
      <c r="BD8" s="131"/>
      <c r="BE8" s="131"/>
      <c r="BF8" s="131"/>
      <c r="BG8" s="131"/>
      <c r="BH8" s="130"/>
      <c r="BI8" s="131"/>
      <c r="BJ8" s="131"/>
      <c r="BK8" s="131"/>
      <c r="BL8" s="131"/>
      <c r="BM8" s="130"/>
      <c r="BN8" s="131"/>
      <c r="BO8" s="131"/>
      <c r="BP8" s="131"/>
      <c r="BQ8" s="131"/>
      <c r="BR8" s="133">
        <f t="shared" si="0"/>
        <v>30.900000000000002</v>
      </c>
      <c r="BS8" s="79"/>
    </row>
    <row r="9" spans="1:71" s="8" customFormat="1" ht="23.45" customHeight="1" x14ac:dyDescent="0.2">
      <c r="A9" s="128"/>
      <c r="B9" s="128" t="s">
        <v>56</v>
      </c>
      <c r="C9" s="128">
        <v>10.3</v>
      </c>
      <c r="D9" s="129">
        <v>3</v>
      </c>
      <c r="E9" s="129" t="s">
        <v>52</v>
      </c>
      <c r="F9" s="130"/>
      <c r="G9" s="131"/>
      <c r="H9" s="140"/>
      <c r="I9" s="131"/>
      <c r="J9" s="131">
        <v>1</v>
      </c>
      <c r="K9" s="131"/>
      <c r="L9" s="130"/>
      <c r="M9" s="131"/>
      <c r="N9" s="131"/>
      <c r="O9" s="131"/>
      <c r="P9" s="131"/>
      <c r="Q9" s="130"/>
      <c r="R9" s="131"/>
      <c r="S9" s="131"/>
      <c r="T9" s="131"/>
      <c r="U9" s="131"/>
      <c r="V9" s="130"/>
      <c r="W9" s="140"/>
      <c r="X9" s="131"/>
      <c r="Y9" s="131"/>
      <c r="Z9" s="131"/>
      <c r="AA9" s="130"/>
      <c r="AB9" s="131"/>
      <c r="AC9" s="131"/>
      <c r="AD9" s="131"/>
      <c r="AE9" s="131">
        <v>1</v>
      </c>
      <c r="AF9" s="131"/>
      <c r="AG9" s="130"/>
      <c r="AH9" s="131"/>
      <c r="AI9" s="131"/>
      <c r="AJ9" s="131"/>
      <c r="AK9" s="131"/>
      <c r="AL9" s="130"/>
      <c r="AM9" s="131"/>
      <c r="AN9" s="131"/>
      <c r="AO9" s="131"/>
      <c r="AP9" s="131"/>
      <c r="AQ9" s="131"/>
      <c r="AR9" s="130"/>
      <c r="AS9" s="131"/>
      <c r="AT9" s="131"/>
      <c r="AU9" s="131"/>
      <c r="AV9" s="131"/>
      <c r="AW9" s="130"/>
      <c r="AX9" s="131"/>
      <c r="AY9" s="131"/>
      <c r="AZ9" s="131">
        <v>1</v>
      </c>
      <c r="BA9" s="131"/>
      <c r="BB9" s="130"/>
      <c r="BC9" s="131"/>
      <c r="BD9" s="131"/>
      <c r="BE9" s="131"/>
      <c r="BF9" s="131"/>
      <c r="BG9" s="131"/>
      <c r="BH9" s="130"/>
      <c r="BI9" s="131"/>
      <c r="BJ9" s="131"/>
      <c r="BK9" s="131"/>
      <c r="BL9" s="131"/>
      <c r="BM9" s="130"/>
      <c r="BN9" s="131"/>
      <c r="BO9" s="131"/>
      <c r="BP9" s="131"/>
      <c r="BQ9" s="131"/>
      <c r="BR9" s="133">
        <f t="shared" si="0"/>
        <v>30.900000000000002</v>
      </c>
      <c r="BS9" s="133">
        <f>SUM(BR8:BR9)</f>
        <v>61.800000000000004</v>
      </c>
    </row>
    <row r="10" spans="1:71" s="8" customFormat="1" ht="23.45" customHeight="1" x14ac:dyDescent="0.2">
      <c r="A10" s="134" t="s">
        <v>57</v>
      </c>
      <c r="B10" s="134" t="s">
        <v>51</v>
      </c>
      <c r="C10" s="134">
        <v>12.8</v>
      </c>
      <c r="D10" s="135">
        <v>4</v>
      </c>
      <c r="E10" s="135" t="s">
        <v>52</v>
      </c>
      <c r="F10" s="130"/>
      <c r="G10" s="130"/>
      <c r="H10" s="130"/>
      <c r="I10" s="137"/>
      <c r="J10" s="130">
        <v>1</v>
      </c>
      <c r="K10" s="130"/>
      <c r="L10" s="130"/>
      <c r="M10" s="130"/>
      <c r="N10" s="130"/>
      <c r="O10" s="130"/>
      <c r="P10" s="130"/>
      <c r="Q10" s="130"/>
      <c r="R10" s="130"/>
      <c r="S10" s="130"/>
      <c r="T10" s="130"/>
      <c r="U10" s="130"/>
      <c r="V10" s="130"/>
      <c r="W10" s="137"/>
      <c r="X10" s="130">
        <v>1</v>
      </c>
      <c r="Y10" s="130"/>
      <c r="Z10" s="130"/>
      <c r="AA10" s="130"/>
      <c r="AB10" s="130"/>
      <c r="AC10" s="130"/>
      <c r="AD10" s="130"/>
      <c r="AE10" s="130"/>
      <c r="AF10" s="130"/>
      <c r="AG10" s="130"/>
      <c r="AH10" s="130"/>
      <c r="AI10" s="130"/>
      <c r="AJ10" s="130">
        <v>1</v>
      </c>
      <c r="AK10" s="130"/>
      <c r="AL10" s="130"/>
      <c r="AM10" s="130"/>
      <c r="AN10" s="130"/>
      <c r="AO10" s="130"/>
      <c r="AP10" s="130"/>
      <c r="AQ10" s="130"/>
      <c r="AR10" s="130"/>
      <c r="AS10" s="130"/>
      <c r="AT10" s="130"/>
      <c r="AU10" s="130"/>
      <c r="AV10" s="130"/>
      <c r="AW10" s="130"/>
      <c r="AX10" s="130"/>
      <c r="AY10" s="130">
        <v>1</v>
      </c>
      <c r="AZ10" s="130"/>
      <c r="BA10" s="130"/>
      <c r="BB10" s="130"/>
      <c r="BC10" s="130"/>
      <c r="BD10" s="130"/>
      <c r="BE10" s="130"/>
      <c r="BF10" s="130"/>
      <c r="BG10" s="130"/>
      <c r="BH10" s="130"/>
      <c r="BI10" s="130"/>
      <c r="BJ10" s="130"/>
      <c r="BK10" s="130"/>
      <c r="BL10" s="130"/>
      <c r="BM10" s="130"/>
      <c r="BN10" s="130">
        <v>1</v>
      </c>
      <c r="BO10" s="130"/>
      <c r="BP10" s="130"/>
      <c r="BQ10" s="130"/>
      <c r="BR10" s="133">
        <f t="shared" si="0"/>
        <v>64</v>
      </c>
      <c r="BS10" s="79"/>
    </row>
    <row r="11" spans="1:71" s="8" customFormat="1" ht="23.45" customHeight="1" x14ac:dyDescent="0.2">
      <c r="A11" s="134"/>
      <c r="B11" s="134" t="s">
        <v>54</v>
      </c>
      <c r="C11" s="134">
        <v>12.7</v>
      </c>
      <c r="D11" s="135">
        <v>4</v>
      </c>
      <c r="E11" s="135" t="s">
        <v>52</v>
      </c>
      <c r="F11" s="130"/>
      <c r="G11" s="130"/>
      <c r="H11" s="130"/>
      <c r="I11" s="137"/>
      <c r="J11" s="130">
        <v>1</v>
      </c>
      <c r="K11" s="130"/>
      <c r="L11" s="130"/>
      <c r="M11" s="130"/>
      <c r="N11" s="130"/>
      <c r="O11" s="130"/>
      <c r="P11" s="130"/>
      <c r="Q11" s="130"/>
      <c r="R11" s="130"/>
      <c r="S11" s="130"/>
      <c r="T11" s="130"/>
      <c r="U11" s="130"/>
      <c r="V11" s="130"/>
      <c r="W11" s="137"/>
      <c r="X11" s="130">
        <v>1</v>
      </c>
      <c r="Y11" s="130"/>
      <c r="Z11" s="130"/>
      <c r="AA11" s="130"/>
      <c r="AB11" s="130"/>
      <c r="AC11" s="130"/>
      <c r="AD11" s="130"/>
      <c r="AE11" s="130"/>
      <c r="AF11" s="130"/>
      <c r="AG11" s="130"/>
      <c r="AH11" s="130"/>
      <c r="AI11" s="130"/>
      <c r="AJ11" s="130">
        <v>1</v>
      </c>
      <c r="AK11" s="130"/>
      <c r="AL11" s="130"/>
      <c r="AM11" s="130"/>
      <c r="AN11" s="130"/>
      <c r="AO11" s="130"/>
      <c r="AP11" s="130"/>
      <c r="AQ11" s="130"/>
      <c r="AR11" s="130"/>
      <c r="AS11" s="130"/>
      <c r="AT11" s="130"/>
      <c r="AU11" s="130"/>
      <c r="AV11" s="130"/>
      <c r="AW11" s="130"/>
      <c r="AX11" s="130"/>
      <c r="AY11" s="130">
        <v>1</v>
      </c>
      <c r="AZ11" s="130"/>
      <c r="BA11" s="130"/>
      <c r="BB11" s="130"/>
      <c r="BC11" s="130"/>
      <c r="BD11" s="130"/>
      <c r="BE11" s="130"/>
      <c r="BF11" s="130"/>
      <c r="BG11" s="130"/>
      <c r="BH11" s="130"/>
      <c r="BI11" s="130"/>
      <c r="BJ11" s="130"/>
      <c r="BK11" s="130"/>
      <c r="BL11" s="130"/>
      <c r="BM11" s="130"/>
      <c r="BN11" s="130">
        <v>1</v>
      </c>
      <c r="BO11" s="130"/>
      <c r="BP11" s="130"/>
      <c r="BQ11" s="130"/>
      <c r="BR11" s="133">
        <f t="shared" si="0"/>
        <v>63.5</v>
      </c>
      <c r="BS11" s="133">
        <f>SUM(BR10:BR11)</f>
        <v>127.5</v>
      </c>
    </row>
    <row r="12" spans="1:71" s="8" customFormat="1" ht="23.45" customHeight="1" x14ac:dyDescent="0.2">
      <c r="A12" s="128" t="s">
        <v>37</v>
      </c>
      <c r="B12" s="128" t="s">
        <v>51</v>
      </c>
      <c r="C12" s="128">
        <v>29.5</v>
      </c>
      <c r="D12" s="129">
        <v>12</v>
      </c>
      <c r="E12" s="129" t="s">
        <v>52</v>
      </c>
      <c r="F12" s="130"/>
      <c r="G12" s="131"/>
      <c r="H12" s="140"/>
      <c r="I12" s="131"/>
      <c r="J12" s="131">
        <v>1</v>
      </c>
      <c r="K12" s="131"/>
      <c r="L12" s="130"/>
      <c r="M12" s="131"/>
      <c r="N12" s="131"/>
      <c r="O12" s="131">
        <v>1</v>
      </c>
      <c r="P12" s="131"/>
      <c r="Q12" s="130"/>
      <c r="R12" s="131"/>
      <c r="S12" s="131"/>
      <c r="T12" s="131">
        <v>1</v>
      </c>
      <c r="U12" s="131"/>
      <c r="V12" s="130"/>
      <c r="W12" s="140"/>
      <c r="X12" s="131"/>
      <c r="Y12" s="131">
        <v>1</v>
      </c>
      <c r="Z12" s="131"/>
      <c r="AA12" s="130"/>
      <c r="AB12" s="131"/>
      <c r="AC12" s="131"/>
      <c r="AD12" s="131">
        <v>1</v>
      </c>
      <c r="AE12" s="131"/>
      <c r="AF12" s="131"/>
      <c r="AG12" s="130"/>
      <c r="AH12" s="131"/>
      <c r="AI12" s="131"/>
      <c r="AJ12" s="131">
        <v>1</v>
      </c>
      <c r="AK12" s="131"/>
      <c r="AL12" s="130"/>
      <c r="AM12" s="131"/>
      <c r="AN12" s="131"/>
      <c r="AO12" s="131"/>
      <c r="AP12" s="131">
        <v>1</v>
      </c>
      <c r="AQ12" s="131"/>
      <c r="AR12" s="130"/>
      <c r="AS12" s="131"/>
      <c r="AT12" s="131"/>
      <c r="AU12" s="131">
        <v>1</v>
      </c>
      <c r="AV12" s="131"/>
      <c r="AW12" s="130"/>
      <c r="AX12" s="131"/>
      <c r="AY12" s="131"/>
      <c r="AZ12" s="131">
        <v>1</v>
      </c>
      <c r="BA12" s="131"/>
      <c r="BB12" s="130"/>
      <c r="BC12" s="131"/>
      <c r="BD12" s="131"/>
      <c r="BE12" s="131"/>
      <c r="BF12" s="131">
        <v>1</v>
      </c>
      <c r="BG12" s="131"/>
      <c r="BH12" s="130"/>
      <c r="BI12" s="131"/>
      <c r="BJ12" s="131"/>
      <c r="BK12" s="131">
        <v>1</v>
      </c>
      <c r="BL12" s="131"/>
      <c r="BM12" s="130"/>
      <c r="BN12" s="131"/>
      <c r="BO12" s="131">
        <v>1</v>
      </c>
      <c r="BP12" s="131"/>
      <c r="BQ12" s="131"/>
      <c r="BR12" s="133">
        <f>SUM(G12:BQ12)*C12</f>
        <v>354</v>
      </c>
      <c r="BS12" s="79"/>
    </row>
    <row r="13" spans="1:71" s="8" customFormat="1" ht="23.45" customHeight="1" x14ac:dyDescent="0.2">
      <c r="A13" s="128"/>
      <c r="B13" s="128" t="s">
        <v>54</v>
      </c>
      <c r="C13" s="128">
        <v>29.5</v>
      </c>
      <c r="D13" s="129">
        <v>4</v>
      </c>
      <c r="E13" s="129" t="s">
        <v>52</v>
      </c>
      <c r="F13" s="130"/>
      <c r="G13" s="131"/>
      <c r="H13" s="140"/>
      <c r="I13" s="131"/>
      <c r="J13" s="131"/>
      <c r="K13" s="131"/>
      <c r="L13" s="130"/>
      <c r="M13" s="131"/>
      <c r="N13" s="131"/>
      <c r="O13" s="131"/>
      <c r="P13" s="131"/>
      <c r="Q13" s="130"/>
      <c r="R13" s="131"/>
      <c r="S13" s="131"/>
      <c r="T13" s="131">
        <v>1</v>
      </c>
      <c r="U13" s="131"/>
      <c r="V13" s="130"/>
      <c r="W13" s="140"/>
      <c r="X13" s="131"/>
      <c r="Y13" s="131"/>
      <c r="Z13" s="131"/>
      <c r="AA13" s="130"/>
      <c r="AB13" s="131"/>
      <c r="AC13" s="131"/>
      <c r="AD13" s="131"/>
      <c r="AE13" s="131"/>
      <c r="AF13" s="131"/>
      <c r="AG13" s="130"/>
      <c r="AH13" s="131"/>
      <c r="AI13" s="131"/>
      <c r="AJ13" s="131">
        <v>1</v>
      </c>
      <c r="AK13" s="131"/>
      <c r="AL13" s="130"/>
      <c r="AM13" s="131"/>
      <c r="AN13" s="131"/>
      <c r="AO13" s="131"/>
      <c r="AP13" s="131"/>
      <c r="AQ13" s="131"/>
      <c r="AR13" s="130"/>
      <c r="AS13" s="131"/>
      <c r="AT13" s="131"/>
      <c r="AU13" s="131"/>
      <c r="AV13" s="131"/>
      <c r="AW13" s="130"/>
      <c r="AX13" s="131"/>
      <c r="AY13" s="131"/>
      <c r="AZ13" s="131">
        <v>1</v>
      </c>
      <c r="BA13" s="131"/>
      <c r="BB13" s="130"/>
      <c r="BC13" s="131"/>
      <c r="BD13" s="131"/>
      <c r="BE13" s="131"/>
      <c r="BF13" s="131"/>
      <c r="BG13" s="131"/>
      <c r="BH13" s="130"/>
      <c r="BI13" s="131"/>
      <c r="BJ13" s="131"/>
      <c r="BK13" s="131"/>
      <c r="BL13" s="131"/>
      <c r="BM13" s="130"/>
      <c r="BN13" s="131"/>
      <c r="BO13" s="131">
        <v>1</v>
      </c>
      <c r="BP13" s="131"/>
      <c r="BQ13" s="131"/>
      <c r="BR13" s="133">
        <f>SUM(G13:BQ13)*C13</f>
        <v>118</v>
      </c>
      <c r="BS13" s="79"/>
    </row>
    <row r="14" spans="1:71" s="8" customFormat="1" ht="23.45" customHeight="1" x14ac:dyDescent="0.2">
      <c r="A14" s="128"/>
      <c r="B14" s="128" t="s">
        <v>55</v>
      </c>
      <c r="C14" s="128">
        <v>29.5</v>
      </c>
      <c r="D14" s="129">
        <v>2</v>
      </c>
      <c r="E14" s="129" t="s">
        <v>52</v>
      </c>
      <c r="F14" s="130"/>
      <c r="G14" s="131"/>
      <c r="H14" s="140"/>
      <c r="I14" s="131"/>
      <c r="J14" s="131"/>
      <c r="K14" s="131"/>
      <c r="L14" s="130"/>
      <c r="M14" s="131"/>
      <c r="N14" s="131"/>
      <c r="O14" s="131"/>
      <c r="P14" s="131"/>
      <c r="Q14" s="130"/>
      <c r="R14" s="131"/>
      <c r="S14" s="131"/>
      <c r="T14" s="131"/>
      <c r="U14" s="131"/>
      <c r="V14" s="130"/>
      <c r="W14" s="140"/>
      <c r="X14" s="131"/>
      <c r="Y14" s="131"/>
      <c r="Z14" s="131"/>
      <c r="AA14" s="130"/>
      <c r="AB14" s="131"/>
      <c r="AC14" s="131"/>
      <c r="AD14" s="131"/>
      <c r="AE14" s="131"/>
      <c r="AF14" s="131"/>
      <c r="AG14" s="130"/>
      <c r="AH14" s="131"/>
      <c r="AI14" s="131"/>
      <c r="AJ14" s="131">
        <v>1</v>
      </c>
      <c r="AK14" s="131"/>
      <c r="AL14" s="130"/>
      <c r="AM14" s="131"/>
      <c r="AN14" s="131"/>
      <c r="AO14" s="131"/>
      <c r="AP14" s="131"/>
      <c r="AQ14" s="131"/>
      <c r="AR14" s="130"/>
      <c r="AS14" s="131"/>
      <c r="AT14" s="131"/>
      <c r="AU14" s="131"/>
      <c r="AV14" s="131"/>
      <c r="AW14" s="130"/>
      <c r="AX14" s="131"/>
      <c r="AY14" s="131"/>
      <c r="AZ14" s="131"/>
      <c r="BA14" s="131"/>
      <c r="BB14" s="130"/>
      <c r="BC14" s="131"/>
      <c r="BD14" s="131"/>
      <c r="BE14" s="131"/>
      <c r="BF14" s="131"/>
      <c r="BG14" s="131"/>
      <c r="BH14" s="130"/>
      <c r="BI14" s="131"/>
      <c r="BJ14" s="131"/>
      <c r="BK14" s="131"/>
      <c r="BL14" s="131"/>
      <c r="BM14" s="130"/>
      <c r="BN14" s="131"/>
      <c r="BO14" s="131">
        <v>1</v>
      </c>
      <c r="BP14" s="131"/>
      <c r="BQ14" s="131"/>
      <c r="BR14" s="133">
        <f>SUM(G14:BQ14)*C14</f>
        <v>59</v>
      </c>
      <c r="BS14" s="133">
        <f>SUM(BR12:BR14)</f>
        <v>531</v>
      </c>
    </row>
    <row r="15" spans="1:71" s="8" customFormat="1" ht="23.45" customHeight="1" x14ac:dyDescent="0.2">
      <c r="A15" s="134" t="s">
        <v>58</v>
      </c>
      <c r="B15" s="134" t="s">
        <v>51</v>
      </c>
      <c r="C15" s="134">
        <v>11.2</v>
      </c>
      <c r="D15" s="135">
        <v>3</v>
      </c>
      <c r="E15" s="135" t="s">
        <v>52</v>
      </c>
      <c r="F15" s="130"/>
      <c r="G15" s="130"/>
      <c r="H15" s="137"/>
      <c r="I15" s="130"/>
      <c r="J15" s="130">
        <v>1</v>
      </c>
      <c r="K15" s="130"/>
      <c r="L15" s="130"/>
      <c r="M15" s="130"/>
      <c r="N15" s="130"/>
      <c r="O15" s="130"/>
      <c r="P15" s="130"/>
      <c r="Q15" s="130"/>
      <c r="R15" s="130"/>
      <c r="S15" s="130"/>
      <c r="T15" s="130"/>
      <c r="U15" s="137"/>
      <c r="V15" s="130"/>
      <c r="W15" s="137"/>
      <c r="X15" s="130"/>
      <c r="Y15" s="130"/>
      <c r="Z15" s="130"/>
      <c r="AA15" s="130"/>
      <c r="AB15" s="130"/>
      <c r="AC15" s="130"/>
      <c r="AD15" s="130"/>
      <c r="AE15" s="130">
        <v>1</v>
      </c>
      <c r="AF15" s="130"/>
      <c r="AG15" s="130"/>
      <c r="AH15" s="130"/>
      <c r="AI15" s="130"/>
      <c r="AJ15" s="130"/>
      <c r="AK15" s="130"/>
      <c r="AL15" s="130"/>
      <c r="AM15" s="130"/>
      <c r="AN15" s="130"/>
      <c r="AO15" s="130"/>
      <c r="AP15" s="130"/>
      <c r="AQ15" s="130"/>
      <c r="AR15" s="130"/>
      <c r="AS15" s="130"/>
      <c r="AT15" s="130"/>
      <c r="AU15" s="130"/>
      <c r="AV15" s="130"/>
      <c r="AW15" s="130"/>
      <c r="AX15" s="130"/>
      <c r="AY15" s="130"/>
      <c r="AZ15" s="130">
        <v>1</v>
      </c>
      <c r="BA15" s="130"/>
      <c r="BB15" s="130"/>
      <c r="BC15" s="130"/>
      <c r="BD15" s="130"/>
      <c r="BE15" s="130"/>
      <c r="BF15" s="130"/>
      <c r="BG15" s="130"/>
      <c r="BH15" s="130"/>
      <c r="BI15" s="130"/>
      <c r="BJ15" s="130"/>
      <c r="BK15" s="130"/>
      <c r="BL15" s="130"/>
      <c r="BM15" s="130"/>
      <c r="BN15" s="130"/>
      <c r="BO15" s="130"/>
      <c r="BP15" s="130"/>
      <c r="BQ15" s="130"/>
      <c r="BR15" s="133">
        <f>SUM(G15:BQ15)*C15</f>
        <v>33.599999999999994</v>
      </c>
      <c r="BS15" s="79"/>
    </row>
    <row r="16" spans="1:71" s="8" customFormat="1" ht="23.45" customHeight="1" x14ac:dyDescent="0.2">
      <c r="A16" s="134"/>
      <c r="B16" s="134" t="s">
        <v>54</v>
      </c>
      <c r="C16" s="134">
        <v>11.1</v>
      </c>
      <c r="D16" s="135">
        <v>3</v>
      </c>
      <c r="E16" s="135" t="s">
        <v>52</v>
      </c>
      <c r="F16" s="130"/>
      <c r="G16" s="130"/>
      <c r="H16" s="137"/>
      <c r="I16" s="130"/>
      <c r="J16" s="130">
        <v>1</v>
      </c>
      <c r="K16" s="130"/>
      <c r="L16" s="130"/>
      <c r="M16" s="130"/>
      <c r="N16" s="130"/>
      <c r="O16" s="130"/>
      <c r="P16" s="130"/>
      <c r="Q16" s="130"/>
      <c r="R16" s="130"/>
      <c r="S16" s="130"/>
      <c r="T16" s="130"/>
      <c r="U16" s="137"/>
      <c r="V16" s="130"/>
      <c r="W16" s="137"/>
      <c r="X16" s="130"/>
      <c r="Y16" s="130"/>
      <c r="Z16" s="130"/>
      <c r="AA16" s="130"/>
      <c r="AB16" s="130"/>
      <c r="AC16" s="130"/>
      <c r="AD16" s="130"/>
      <c r="AE16" s="130">
        <v>1</v>
      </c>
      <c r="AF16" s="130"/>
      <c r="AG16" s="130"/>
      <c r="AH16" s="130"/>
      <c r="AI16" s="130"/>
      <c r="AJ16" s="130"/>
      <c r="AK16" s="130"/>
      <c r="AL16" s="130"/>
      <c r="AM16" s="130"/>
      <c r="AN16" s="130"/>
      <c r="AO16" s="130"/>
      <c r="AP16" s="130"/>
      <c r="AQ16" s="130"/>
      <c r="AR16" s="130"/>
      <c r="AS16" s="130"/>
      <c r="AT16" s="130"/>
      <c r="AU16" s="130"/>
      <c r="AV16" s="130"/>
      <c r="AW16" s="130"/>
      <c r="AX16" s="130"/>
      <c r="AY16" s="130"/>
      <c r="AZ16" s="130">
        <v>1</v>
      </c>
      <c r="BA16" s="130"/>
      <c r="BB16" s="130"/>
      <c r="BC16" s="130"/>
      <c r="BD16" s="130"/>
      <c r="BE16" s="130"/>
      <c r="BF16" s="130"/>
      <c r="BG16" s="130"/>
      <c r="BH16" s="130"/>
      <c r="BI16" s="130"/>
      <c r="BJ16" s="130"/>
      <c r="BK16" s="130"/>
      <c r="BL16" s="130"/>
      <c r="BM16" s="130"/>
      <c r="BN16" s="130"/>
      <c r="BO16" s="130"/>
      <c r="BP16" s="130"/>
      <c r="BQ16" s="130"/>
      <c r="BR16" s="133">
        <f>SUM(G16:BQ16)*C16</f>
        <v>33.299999999999997</v>
      </c>
      <c r="BS16" s="133">
        <f>SUM(BR15:BR16)</f>
        <v>66.899999999999991</v>
      </c>
    </row>
    <row r="17" spans="1:71" s="8" customFormat="1" ht="23.45" customHeight="1" x14ac:dyDescent="0.2">
      <c r="A17" s="128" t="s">
        <v>36</v>
      </c>
      <c r="B17" s="128" t="s">
        <v>51</v>
      </c>
      <c r="C17" s="128">
        <v>11.1</v>
      </c>
      <c r="D17" s="129">
        <v>6</v>
      </c>
      <c r="E17" s="129" t="s">
        <v>52</v>
      </c>
      <c r="F17" s="130"/>
      <c r="G17" s="136"/>
      <c r="H17" s="130"/>
      <c r="I17" s="130">
        <v>1</v>
      </c>
      <c r="J17" s="130"/>
      <c r="K17" s="130"/>
      <c r="L17" s="130"/>
      <c r="M17" s="130"/>
      <c r="N17" s="130"/>
      <c r="O17" s="130"/>
      <c r="P17" s="137"/>
      <c r="Q17" s="130"/>
      <c r="R17" s="130"/>
      <c r="S17" s="130"/>
      <c r="T17" s="130">
        <v>1</v>
      </c>
      <c r="U17" s="130"/>
      <c r="V17" s="130"/>
      <c r="W17" s="130"/>
      <c r="X17" s="130"/>
      <c r="Y17" s="130"/>
      <c r="Z17" s="130"/>
      <c r="AA17" s="130"/>
      <c r="AB17" s="130"/>
      <c r="AC17" s="130"/>
      <c r="AD17" s="130"/>
      <c r="AE17" s="130">
        <v>1</v>
      </c>
      <c r="AF17" s="130"/>
      <c r="AG17" s="130"/>
      <c r="AH17" s="130"/>
      <c r="AI17" s="130"/>
      <c r="AJ17" s="130"/>
      <c r="AK17" s="130"/>
      <c r="AL17" s="130"/>
      <c r="AM17" s="130"/>
      <c r="AN17" s="130"/>
      <c r="AO17" s="130">
        <v>1</v>
      </c>
      <c r="AP17" s="130"/>
      <c r="AQ17" s="130"/>
      <c r="AR17" s="130"/>
      <c r="AS17" s="130"/>
      <c r="AT17" s="130"/>
      <c r="AU17" s="130"/>
      <c r="AV17" s="130"/>
      <c r="AW17" s="130"/>
      <c r="AX17" s="130"/>
      <c r="AY17" s="130"/>
      <c r="AZ17" s="130"/>
      <c r="BA17" s="130">
        <v>1</v>
      </c>
      <c r="BB17" s="130"/>
      <c r="BC17" s="130"/>
      <c r="BD17" s="130"/>
      <c r="BE17" s="130"/>
      <c r="BF17" s="130"/>
      <c r="BG17" s="130"/>
      <c r="BH17" s="130"/>
      <c r="BI17" s="130"/>
      <c r="BJ17" s="130"/>
      <c r="BK17" s="130">
        <v>1</v>
      </c>
      <c r="BL17" s="130"/>
      <c r="BM17" s="130"/>
      <c r="BN17" s="130"/>
      <c r="BO17" s="130"/>
      <c r="BP17" s="130"/>
      <c r="BQ17" s="139"/>
      <c r="BR17" s="133">
        <f t="shared" si="0"/>
        <v>66.599999999999994</v>
      </c>
      <c r="BS17" s="79"/>
    </row>
    <row r="18" spans="1:71" s="8" customFormat="1" ht="23.45" customHeight="1" x14ac:dyDescent="0.2">
      <c r="A18" s="128"/>
      <c r="B18" s="128" t="s">
        <v>54</v>
      </c>
      <c r="C18" s="128">
        <v>6.5</v>
      </c>
      <c r="D18" s="129">
        <v>3</v>
      </c>
      <c r="E18" s="129" t="s">
        <v>52</v>
      </c>
      <c r="F18" s="130"/>
      <c r="G18" s="136"/>
      <c r="H18" s="130"/>
      <c r="I18" s="130"/>
      <c r="J18" s="130"/>
      <c r="K18" s="130"/>
      <c r="L18" s="130"/>
      <c r="M18" s="130"/>
      <c r="N18" s="130"/>
      <c r="O18" s="130"/>
      <c r="P18" s="137"/>
      <c r="Q18" s="130"/>
      <c r="R18" s="130"/>
      <c r="S18" s="130"/>
      <c r="T18" s="130">
        <v>1</v>
      </c>
      <c r="U18" s="130"/>
      <c r="V18" s="130"/>
      <c r="W18" s="130"/>
      <c r="X18" s="130"/>
      <c r="Y18" s="130"/>
      <c r="Z18" s="130"/>
      <c r="AA18" s="130"/>
      <c r="AB18" s="130"/>
      <c r="AC18" s="130"/>
      <c r="AD18" s="130"/>
      <c r="AE18" s="130"/>
      <c r="AF18" s="130"/>
      <c r="AG18" s="130"/>
      <c r="AH18" s="130"/>
      <c r="AI18" s="130"/>
      <c r="AJ18" s="130"/>
      <c r="AK18" s="130"/>
      <c r="AL18" s="130"/>
      <c r="AM18" s="130"/>
      <c r="AN18" s="130"/>
      <c r="AO18" s="130">
        <v>1</v>
      </c>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v>1</v>
      </c>
      <c r="BL18" s="130"/>
      <c r="BM18" s="130"/>
      <c r="BN18" s="130"/>
      <c r="BO18" s="130"/>
      <c r="BP18" s="130"/>
      <c r="BQ18" s="139"/>
      <c r="BR18" s="133">
        <f t="shared" si="0"/>
        <v>19.5</v>
      </c>
      <c r="BS18" s="133">
        <f>SUM(BR17:BR18)</f>
        <v>86.1</v>
      </c>
    </row>
    <row r="19" spans="1:71" s="8" customFormat="1" ht="23.45" customHeight="1" x14ac:dyDescent="0.2">
      <c r="A19" s="134" t="s">
        <v>53</v>
      </c>
      <c r="B19" s="134" t="s">
        <v>51</v>
      </c>
      <c r="C19" s="134">
        <v>11.3</v>
      </c>
      <c r="D19" s="135">
        <v>3</v>
      </c>
      <c r="E19" s="135" t="s">
        <v>52</v>
      </c>
      <c r="F19" s="130"/>
      <c r="G19" s="131"/>
      <c r="H19" s="140"/>
      <c r="I19" s="131"/>
      <c r="J19" s="131"/>
      <c r="K19" s="131"/>
      <c r="L19" s="130"/>
      <c r="M19" s="131"/>
      <c r="N19" s="131"/>
      <c r="O19" s="131"/>
      <c r="P19" s="131"/>
      <c r="Q19" s="130"/>
      <c r="R19" s="131"/>
      <c r="S19" s="131"/>
      <c r="T19" s="131">
        <v>1</v>
      </c>
      <c r="U19" s="131"/>
      <c r="V19" s="130"/>
      <c r="W19" s="140"/>
      <c r="X19" s="131"/>
      <c r="Y19" s="131"/>
      <c r="Z19" s="131"/>
      <c r="AA19" s="130"/>
      <c r="AB19" s="131"/>
      <c r="AC19" s="131"/>
      <c r="AD19" s="131"/>
      <c r="AE19" s="131"/>
      <c r="AF19" s="131"/>
      <c r="AG19" s="130"/>
      <c r="AH19" s="131"/>
      <c r="AI19" s="131"/>
      <c r="AJ19" s="131"/>
      <c r="AK19" s="131"/>
      <c r="AL19" s="130"/>
      <c r="AM19" s="131"/>
      <c r="AN19" s="131"/>
      <c r="AO19" s="131">
        <v>1</v>
      </c>
      <c r="AP19" s="131"/>
      <c r="AQ19" s="131"/>
      <c r="AR19" s="130"/>
      <c r="AS19" s="131"/>
      <c r="AT19" s="131"/>
      <c r="AU19" s="131"/>
      <c r="AV19" s="131"/>
      <c r="AW19" s="130"/>
      <c r="AX19" s="131"/>
      <c r="AY19" s="131"/>
      <c r="AZ19" s="131"/>
      <c r="BA19" s="131"/>
      <c r="BB19" s="130"/>
      <c r="BC19" s="131"/>
      <c r="BD19" s="131"/>
      <c r="BE19" s="131"/>
      <c r="BF19" s="131"/>
      <c r="BG19" s="131"/>
      <c r="BH19" s="130"/>
      <c r="BI19" s="131"/>
      <c r="BJ19" s="131"/>
      <c r="BK19" s="131">
        <v>1</v>
      </c>
      <c r="BL19" s="131"/>
      <c r="BM19" s="130"/>
      <c r="BN19" s="131"/>
      <c r="BO19" s="131"/>
      <c r="BP19" s="131"/>
      <c r="BQ19" s="131"/>
      <c r="BR19" s="133">
        <f>SUM(G19:BQ19)*C19</f>
        <v>33.900000000000006</v>
      </c>
      <c r="BS19" s="141"/>
    </row>
    <row r="20" spans="1:71" s="8" customFormat="1" ht="23.45" customHeight="1" x14ac:dyDescent="0.2">
      <c r="A20" s="134"/>
      <c r="B20" s="134" t="s">
        <v>54</v>
      </c>
      <c r="C20" s="134">
        <v>11.3</v>
      </c>
      <c r="D20" s="135">
        <v>3</v>
      </c>
      <c r="E20" s="135" t="s">
        <v>52</v>
      </c>
      <c r="F20" s="130"/>
      <c r="G20" s="131"/>
      <c r="H20" s="140"/>
      <c r="I20" s="131"/>
      <c r="J20" s="131"/>
      <c r="K20" s="131"/>
      <c r="L20" s="130"/>
      <c r="M20" s="131"/>
      <c r="N20" s="131"/>
      <c r="O20" s="131"/>
      <c r="P20" s="131"/>
      <c r="Q20" s="130"/>
      <c r="R20" s="131"/>
      <c r="S20" s="131"/>
      <c r="T20" s="131">
        <v>1</v>
      </c>
      <c r="U20" s="131"/>
      <c r="V20" s="130"/>
      <c r="W20" s="140"/>
      <c r="X20" s="131"/>
      <c r="Y20" s="131"/>
      <c r="Z20" s="131"/>
      <c r="AA20" s="130"/>
      <c r="AB20" s="131"/>
      <c r="AC20" s="131"/>
      <c r="AD20" s="131"/>
      <c r="AE20" s="131"/>
      <c r="AF20" s="131"/>
      <c r="AG20" s="130"/>
      <c r="AH20" s="131"/>
      <c r="AI20" s="131"/>
      <c r="AJ20" s="131"/>
      <c r="AK20" s="131"/>
      <c r="AL20" s="130"/>
      <c r="AM20" s="131"/>
      <c r="AN20" s="131"/>
      <c r="AO20" s="131">
        <v>1</v>
      </c>
      <c r="AP20" s="131"/>
      <c r="AQ20" s="131"/>
      <c r="AR20" s="130"/>
      <c r="AS20" s="131"/>
      <c r="AT20" s="131"/>
      <c r="AU20" s="131"/>
      <c r="AV20" s="131"/>
      <c r="AW20" s="130"/>
      <c r="AX20" s="131"/>
      <c r="AY20" s="131"/>
      <c r="AZ20" s="131"/>
      <c r="BA20" s="131"/>
      <c r="BB20" s="130"/>
      <c r="BC20" s="131"/>
      <c r="BD20" s="131"/>
      <c r="BE20" s="131"/>
      <c r="BF20" s="131"/>
      <c r="BG20" s="131"/>
      <c r="BH20" s="130"/>
      <c r="BI20" s="131"/>
      <c r="BJ20" s="131"/>
      <c r="BK20" s="131">
        <v>1</v>
      </c>
      <c r="BL20" s="131"/>
      <c r="BM20" s="130"/>
      <c r="BN20" s="131"/>
      <c r="BO20" s="131"/>
      <c r="BP20" s="131"/>
      <c r="BQ20" s="131"/>
      <c r="BR20" s="133">
        <f>SUM(G20:BQ20)*C20</f>
        <v>33.900000000000006</v>
      </c>
      <c r="BS20" s="79"/>
    </row>
    <row r="21" spans="1:71" s="8" customFormat="1" ht="23.45" customHeight="1" x14ac:dyDescent="0.2">
      <c r="A21" s="134"/>
      <c r="B21" s="134" t="s">
        <v>55</v>
      </c>
      <c r="C21" s="134">
        <v>11.3</v>
      </c>
      <c r="D21" s="135">
        <v>3</v>
      </c>
      <c r="E21" s="135" t="s">
        <v>52</v>
      </c>
      <c r="F21" s="130"/>
      <c r="G21" s="131"/>
      <c r="H21" s="140"/>
      <c r="I21" s="131"/>
      <c r="J21" s="131"/>
      <c r="K21" s="131"/>
      <c r="L21" s="130"/>
      <c r="M21" s="131"/>
      <c r="N21" s="131"/>
      <c r="O21" s="131"/>
      <c r="P21" s="131"/>
      <c r="Q21" s="130"/>
      <c r="R21" s="131"/>
      <c r="S21" s="131"/>
      <c r="T21" s="131">
        <v>1</v>
      </c>
      <c r="U21" s="131"/>
      <c r="V21" s="130"/>
      <c r="W21" s="140"/>
      <c r="X21" s="131"/>
      <c r="Y21" s="131"/>
      <c r="Z21" s="131"/>
      <c r="AA21" s="130"/>
      <c r="AB21" s="131"/>
      <c r="AC21" s="131"/>
      <c r="AD21" s="131"/>
      <c r="AE21" s="131"/>
      <c r="AF21" s="131"/>
      <c r="AG21" s="130"/>
      <c r="AH21" s="131"/>
      <c r="AI21" s="131"/>
      <c r="AJ21" s="131"/>
      <c r="AK21" s="131"/>
      <c r="AL21" s="130"/>
      <c r="AM21" s="131"/>
      <c r="AN21" s="131"/>
      <c r="AO21" s="131">
        <v>1</v>
      </c>
      <c r="AP21" s="131"/>
      <c r="AQ21" s="131"/>
      <c r="AR21" s="130"/>
      <c r="AS21" s="131"/>
      <c r="AT21" s="131"/>
      <c r="AU21" s="131"/>
      <c r="AV21" s="131"/>
      <c r="AW21" s="130"/>
      <c r="AX21" s="131"/>
      <c r="AY21" s="131"/>
      <c r="AZ21" s="131"/>
      <c r="BA21" s="131"/>
      <c r="BB21" s="130"/>
      <c r="BC21" s="131"/>
      <c r="BD21" s="131"/>
      <c r="BE21" s="131"/>
      <c r="BF21" s="131"/>
      <c r="BG21" s="131"/>
      <c r="BH21" s="130"/>
      <c r="BI21" s="131"/>
      <c r="BJ21" s="131"/>
      <c r="BK21" s="131">
        <v>1</v>
      </c>
      <c r="BL21" s="131"/>
      <c r="BM21" s="130"/>
      <c r="BN21" s="131"/>
      <c r="BO21" s="131"/>
      <c r="BP21" s="131"/>
      <c r="BQ21" s="131"/>
      <c r="BR21" s="133">
        <f>SUM(G21:BQ21)*C21</f>
        <v>33.900000000000006</v>
      </c>
      <c r="BS21" s="133">
        <f>SUM(BR19:BR21)</f>
        <v>101.70000000000002</v>
      </c>
    </row>
    <row r="22" spans="1:71" s="8" customFormat="1" ht="23.45" customHeight="1" x14ac:dyDescent="0.2">
      <c r="A22" s="128" t="s">
        <v>65</v>
      </c>
      <c r="B22" s="128" t="s">
        <v>51</v>
      </c>
      <c r="C22" s="128">
        <v>5</v>
      </c>
      <c r="D22" s="129">
        <v>4</v>
      </c>
      <c r="E22" s="129" t="s">
        <v>52</v>
      </c>
      <c r="F22" s="130"/>
      <c r="G22" s="131"/>
      <c r="H22" s="140"/>
      <c r="I22" s="131"/>
      <c r="J22" s="131"/>
      <c r="K22" s="131"/>
      <c r="L22" s="130"/>
      <c r="M22" s="131"/>
      <c r="N22" s="131"/>
      <c r="O22" s="131">
        <v>1</v>
      </c>
      <c r="P22" s="131"/>
      <c r="Q22" s="130"/>
      <c r="R22" s="131"/>
      <c r="S22" s="131"/>
      <c r="T22" s="131"/>
      <c r="U22" s="131"/>
      <c r="V22" s="130"/>
      <c r="W22" s="140"/>
      <c r="X22" s="131"/>
      <c r="Y22" s="131"/>
      <c r="Z22" s="131"/>
      <c r="AA22" s="130"/>
      <c r="AB22" s="131"/>
      <c r="AC22" s="131"/>
      <c r="AD22" s="131">
        <v>1</v>
      </c>
      <c r="AE22" s="131"/>
      <c r="AF22" s="131"/>
      <c r="AG22" s="130"/>
      <c r="AH22" s="131"/>
      <c r="AI22" s="131"/>
      <c r="AJ22" s="131"/>
      <c r="AK22" s="131"/>
      <c r="AL22" s="130"/>
      <c r="AM22" s="131"/>
      <c r="AN22" s="131"/>
      <c r="AO22" s="131"/>
      <c r="AP22" s="131"/>
      <c r="AQ22" s="131"/>
      <c r="AR22" s="130"/>
      <c r="AS22" s="131"/>
      <c r="AT22" s="131"/>
      <c r="AU22" s="131">
        <v>1</v>
      </c>
      <c r="AV22" s="131"/>
      <c r="AW22" s="130"/>
      <c r="AX22" s="131"/>
      <c r="AY22" s="131"/>
      <c r="AZ22" s="131"/>
      <c r="BA22" s="131"/>
      <c r="BB22" s="130"/>
      <c r="BC22" s="131"/>
      <c r="BD22" s="131"/>
      <c r="BE22" s="131"/>
      <c r="BF22" s="131"/>
      <c r="BG22" s="131"/>
      <c r="BH22" s="130"/>
      <c r="BI22" s="131"/>
      <c r="BJ22" s="131"/>
      <c r="BK22" s="131"/>
      <c r="BL22" s="131">
        <v>1</v>
      </c>
      <c r="BM22" s="130"/>
      <c r="BN22" s="131"/>
      <c r="BO22" s="131"/>
      <c r="BP22" s="131"/>
      <c r="BQ22" s="131"/>
      <c r="BR22" s="133">
        <f>SUM(G22:BQ22)*C22</f>
        <v>20</v>
      </c>
      <c r="BS22" s="79"/>
    </row>
    <row r="23" spans="1:71" s="8" customFormat="1" ht="23.45" customHeight="1" x14ac:dyDescent="0.2">
      <c r="A23" s="128"/>
      <c r="B23" s="128" t="s">
        <v>54</v>
      </c>
      <c r="C23" s="128">
        <v>10</v>
      </c>
      <c r="D23" s="129">
        <v>4</v>
      </c>
      <c r="E23" s="129" t="s">
        <v>52</v>
      </c>
      <c r="F23" s="130"/>
      <c r="G23" s="131"/>
      <c r="H23" s="140"/>
      <c r="I23" s="131"/>
      <c r="J23" s="131"/>
      <c r="K23" s="131"/>
      <c r="L23" s="130"/>
      <c r="M23" s="131"/>
      <c r="N23" s="131"/>
      <c r="O23" s="131">
        <v>1</v>
      </c>
      <c r="P23" s="131"/>
      <c r="Q23" s="130"/>
      <c r="R23" s="131"/>
      <c r="S23" s="131"/>
      <c r="T23" s="131"/>
      <c r="U23" s="131"/>
      <c r="V23" s="130"/>
      <c r="W23" s="140"/>
      <c r="X23" s="131"/>
      <c r="Y23" s="131"/>
      <c r="Z23" s="131"/>
      <c r="AA23" s="130"/>
      <c r="AB23" s="131"/>
      <c r="AC23" s="131"/>
      <c r="AD23" s="131">
        <v>1</v>
      </c>
      <c r="AE23" s="131"/>
      <c r="AF23" s="131"/>
      <c r="AG23" s="130"/>
      <c r="AH23" s="131"/>
      <c r="AI23" s="131"/>
      <c r="AJ23" s="131"/>
      <c r="AK23" s="131"/>
      <c r="AL23" s="130"/>
      <c r="AM23" s="131"/>
      <c r="AN23" s="131"/>
      <c r="AO23" s="131"/>
      <c r="AP23" s="131"/>
      <c r="AQ23" s="131"/>
      <c r="AR23" s="130"/>
      <c r="AS23" s="131"/>
      <c r="AT23" s="131"/>
      <c r="AU23" s="131">
        <v>1</v>
      </c>
      <c r="AV23" s="131"/>
      <c r="AW23" s="130"/>
      <c r="AX23" s="131"/>
      <c r="AY23" s="131"/>
      <c r="AZ23" s="131"/>
      <c r="BA23" s="131"/>
      <c r="BB23" s="130"/>
      <c r="BC23" s="131"/>
      <c r="BD23" s="131"/>
      <c r="BE23" s="131"/>
      <c r="BF23" s="131"/>
      <c r="BG23" s="131"/>
      <c r="BH23" s="130"/>
      <c r="BI23" s="131"/>
      <c r="BJ23" s="131"/>
      <c r="BK23" s="131"/>
      <c r="BL23" s="131">
        <v>1</v>
      </c>
      <c r="BM23" s="130"/>
      <c r="BN23" s="131"/>
      <c r="BO23" s="131"/>
      <c r="BP23" s="131"/>
      <c r="BQ23" s="131"/>
      <c r="BR23" s="133">
        <f>SUM(G23:BQ23)*C23</f>
        <v>40</v>
      </c>
      <c r="BS23" s="133">
        <f>SUM(BR22:BR23)</f>
        <v>60</v>
      </c>
    </row>
    <row r="24" spans="1:71" s="8" customFormat="1" ht="23.45" customHeight="1" x14ac:dyDescent="0.2">
      <c r="A24" s="134" t="s">
        <v>38</v>
      </c>
      <c r="B24" s="134" t="s">
        <v>51</v>
      </c>
      <c r="C24" s="134">
        <v>12.4</v>
      </c>
      <c r="D24" s="135">
        <v>3</v>
      </c>
      <c r="E24" s="135" t="s">
        <v>52</v>
      </c>
      <c r="F24" s="130"/>
      <c r="G24" s="130"/>
      <c r="H24" s="130"/>
      <c r="I24" s="130"/>
      <c r="J24" s="130">
        <v>1</v>
      </c>
      <c r="K24" s="130"/>
      <c r="L24" s="130"/>
      <c r="M24" s="130"/>
      <c r="N24" s="130"/>
      <c r="O24" s="130"/>
      <c r="P24" s="130"/>
      <c r="Q24" s="130"/>
      <c r="R24" s="130"/>
      <c r="S24" s="130"/>
      <c r="T24" s="130"/>
      <c r="U24" s="130"/>
      <c r="V24" s="130"/>
      <c r="W24" s="130"/>
      <c r="X24" s="130"/>
      <c r="Y24" s="130"/>
      <c r="Z24" s="130"/>
      <c r="AA24" s="130"/>
      <c r="AB24" s="130"/>
      <c r="AC24" s="130"/>
      <c r="AD24" s="130"/>
      <c r="AE24" s="130">
        <v>1</v>
      </c>
      <c r="AF24" s="130"/>
      <c r="AG24" s="130"/>
      <c r="AH24" s="130"/>
      <c r="AI24" s="130"/>
      <c r="AJ24" s="130"/>
      <c r="AK24" s="130"/>
      <c r="AL24" s="130"/>
      <c r="AM24" s="130"/>
      <c r="AN24" s="130"/>
      <c r="AO24" s="130"/>
      <c r="AP24" s="130"/>
      <c r="AQ24" s="130"/>
      <c r="AR24" s="130"/>
      <c r="AS24" s="130"/>
      <c r="AT24" s="130"/>
      <c r="AU24" s="130"/>
      <c r="AV24" s="130"/>
      <c r="AW24" s="130"/>
      <c r="AX24" s="130"/>
      <c r="AY24" s="130"/>
      <c r="AZ24" s="130">
        <v>1</v>
      </c>
      <c r="BA24" s="130"/>
      <c r="BB24" s="130"/>
      <c r="BC24" s="130"/>
      <c r="BD24" s="130"/>
      <c r="BE24" s="130"/>
      <c r="BF24" s="130"/>
      <c r="BG24" s="130"/>
      <c r="BH24" s="130"/>
      <c r="BI24" s="130"/>
      <c r="BJ24" s="130"/>
      <c r="BK24" s="130"/>
      <c r="BL24" s="130"/>
      <c r="BM24" s="130"/>
      <c r="BN24" s="130"/>
      <c r="BO24" s="130"/>
      <c r="BP24" s="130"/>
      <c r="BQ24" s="130"/>
      <c r="BR24" s="133">
        <f t="shared" si="0"/>
        <v>37.200000000000003</v>
      </c>
      <c r="BS24" s="79"/>
    </row>
    <row r="25" spans="1:71" s="8" customFormat="1" ht="23.45" customHeight="1" x14ac:dyDescent="0.2">
      <c r="A25" s="134"/>
      <c r="B25" s="134" t="s">
        <v>54</v>
      </c>
      <c r="C25" s="134">
        <v>12.2</v>
      </c>
      <c r="D25" s="135">
        <v>3</v>
      </c>
      <c r="E25" s="135" t="s">
        <v>52</v>
      </c>
      <c r="F25" s="130"/>
      <c r="G25" s="130"/>
      <c r="H25" s="130"/>
      <c r="I25" s="130"/>
      <c r="J25" s="130">
        <v>1</v>
      </c>
      <c r="K25" s="130"/>
      <c r="L25" s="130"/>
      <c r="M25" s="130"/>
      <c r="N25" s="130"/>
      <c r="O25" s="130"/>
      <c r="P25" s="130"/>
      <c r="Q25" s="130"/>
      <c r="R25" s="130"/>
      <c r="S25" s="130"/>
      <c r="T25" s="130"/>
      <c r="U25" s="130"/>
      <c r="V25" s="130"/>
      <c r="W25" s="130"/>
      <c r="X25" s="130"/>
      <c r="Y25" s="130"/>
      <c r="Z25" s="130"/>
      <c r="AA25" s="130"/>
      <c r="AB25" s="130"/>
      <c r="AC25" s="130"/>
      <c r="AD25" s="130"/>
      <c r="AE25" s="130">
        <v>1</v>
      </c>
      <c r="AF25" s="130"/>
      <c r="AG25" s="130"/>
      <c r="AH25" s="130"/>
      <c r="AI25" s="130"/>
      <c r="AJ25" s="130"/>
      <c r="AK25" s="130"/>
      <c r="AL25" s="130"/>
      <c r="AM25" s="130"/>
      <c r="AN25" s="130"/>
      <c r="AO25" s="130"/>
      <c r="AP25" s="130"/>
      <c r="AQ25" s="130"/>
      <c r="AR25" s="130"/>
      <c r="AS25" s="130"/>
      <c r="AT25" s="130"/>
      <c r="AU25" s="130"/>
      <c r="AV25" s="130"/>
      <c r="AW25" s="130"/>
      <c r="AX25" s="130"/>
      <c r="AY25" s="130"/>
      <c r="AZ25" s="130">
        <v>1</v>
      </c>
      <c r="BA25" s="130"/>
      <c r="BB25" s="130"/>
      <c r="BC25" s="130"/>
      <c r="BD25" s="130"/>
      <c r="BE25" s="130"/>
      <c r="BF25" s="130"/>
      <c r="BG25" s="130"/>
      <c r="BH25" s="130"/>
      <c r="BI25" s="130"/>
      <c r="BJ25" s="130"/>
      <c r="BK25" s="130"/>
      <c r="BL25" s="130"/>
      <c r="BM25" s="130"/>
      <c r="BN25" s="130"/>
      <c r="BO25" s="130"/>
      <c r="BP25" s="130"/>
      <c r="BQ25" s="130"/>
      <c r="BR25" s="133">
        <f t="shared" si="0"/>
        <v>36.599999999999994</v>
      </c>
      <c r="BS25" s="133">
        <f>SUM(BR24:BR25)</f>
        <v>73.8</v>
      </c>
    </row>
    <row r="26" spans="1:71" ht="23.45" customHeight="1" x14ac:dyDescent="0.2">
      <c r="A26" s="142" t="s">
        <v>59</v>
      </c>
      <c r="B26" s="107"/>
      <c r="C26" s="107"/>
      <c r="D26" s="107"/>
      <c r="E26" s="107"/>
      <c r="BR26" s="80">
        <f>SUM(BR4:BR25)-0.6</f>
        <v>1250.6000000000004</v>
      </c>
      <c r="BS26" s="80">
        <f>SUM(BR26)</f>
        <v>1250.6000000000004</v>
      </c>
    </row>
    <row r="27" spans="1:71" ht="6.6" customHeight="1" x14ac:dyDescent="0.2">
      <c r="A27" s="142"/>
      <c r="B27" s="107"/>
      <c r="C27" s="107"/>
      <c r="D27" s="107"/>
      <c r="E27" s="107"/>
      <c r="BR27" s="81"/>
      <c r="BS27" s="81"/>
    </row>
    <row r="28" spans="1:71" ht="14.25" x14ac:dyDescent="0.2">
      <c r="A28" s="143" t="s">
        <v>20</v>
      </c>
      <c r="B28" s="107"/>
      <c r="C28" s="107"/>
      <c r="D28" s="107"/>
      <c r="E28" s="107"/>
    </row>
    <row r="29" spans="1:71" ht="92.45" customHeight="1" x14ac:dyDescent="0.2">
      <c r="A29" s="144" t="s">
        <v>91</v>
      </c>
      <c r="B29" s="83"/>
      <c r="C29" s="83"/>
      <c r="D29" s="83"/>
      <c r="E29" s="83"/>
      <c r="F29" s="83"/>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row>
  </sheetData>
  <mergeCells count="14">
    <mergeCell ref="BC2:BG2"/>
    <mergeCell ref="BI2:BL2"/>
    <mergeCell ref="A29:BS29"/>
    <mergeCell ref="E2:E3"/>
    <mergeCell ref="G2:K2"/>
    <mergeCell ref="M2:P2"/>
    <mergeCell ref="R2:U2"/>
    <mergeCell ref="W2:Z2"/>
    <mergeCell ref="AB2:AF2"/>
    <mergeCell ref="BN2:BQ2"/>
    <mergeCell ref="AH2:AK2"/>
    <mergeCell ref="AM2:AQ2"/>
    <mergeCell ref="AS2:AV2"/>
    <mergeCell ref="AX2:BA2"/>
  </mergeCells>
  <pageMargins left="0.9055118110236221" right="0.78740157480314965" top="0.98425196850393704" bottom="0.98425196850393704" header="0.31496062992125984" footer="0.31496062992125984"/>
  <pageSetup paperSize="9" scale="91" orientation="portrait" r:id="rId1"/>
  <headerFooter scaleWithDoc="0">
    <oddHeader>&amp;L&amp;"Verdana,Standard"Wasser- und Abwasserzweckverband Parchim-Lübz&amp;"-,Standard"&amp;14
&amp;"Verdana,Standard"&amp;8Der Verbandsvorsteher
&amp;R&amp;A</oddHeader>
    <oddFooter xml:space="preserve">&amp;L&amp;8Wasser- und Abwasserzweckverband 
Parchim-Lübz
Neuhofer Weiche 53   
19370 Parchim&amp;C&amp;8Tel.: (03871) 7250
  Fax: (03871) 725117  
Bereitschaft: (0173) 9645900
&amp;R&amp;8E-Mail: info@wazv-parchim-luebz.de
Internet: www.wazv-parchim-luebz.de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9353B-E442-4008-9D4C-7989C25BAE41}">
  <dimension ref="A1:BS37"/>
  <sheetViews>
    <sheetView topLeftCell="A15" zoomScaleNormal="100" workbookViewId="0">
      <selection activeCell="A30" sqref="A30:G31"/>
    </sheetView>
  </sheetViews>
  <sheetFormatPr baseColWidth="10" defaultColWidth="11.5703125" defaultRowHeight="15" x14ac:dyDescent="0.25"/>
  <cols>
    <col min="1" max="1" width="22" style="11" customWidth="1"/>
    <col min="2" max="2" width="7.140625" style="11" customWidth="1"/>
    <col min="3" max="6" width="8.85546875" style="11" customWidth="1"/>
    <col min="7" max="7" width="14.7109375" style="11" customWidth="1"/>
    <col min="8" max="16384" width="11.5703125" style="11"/>
  </cols>
  <sheetData>
    <row r="1" spans="1:12" x14ac:dyDescent="0.25">
      <c r="A1" s="38"/>
      <c r="B1" s="39"/>
      <c r="C1" s="39"/>
      <c r="D1" s="39"/>
      <c r="E1" s="40"/>
      <c r="F1" s="41"/>
    </row>
    <row r="2" spans="1:12" ht="24" customHeight="1" x14ac:dyDescent="0.25">
      <c r="A2" s="36" t="s">
        <v>85</v>
      </c>
      <c r="B2" s="36"/>
      <c r="C2" s="36"/>
      <c r="D2" s="36"/>
      <c r="E2" s="36"/>
      <c r="F2" s="37"/>
      <c r="G2" s="42">
        <v>46388</v>
      </c>
    </row>
    <row r="3" spans="1:12" ht="90" x14ac:dyDescent="0.25">
      <c r="A3" s="21" t="s">
        <v>66</v>
      </c>
      <c r="B3" s="21" t="s">
        <v>9</v>
      </c>
      <c r="C3" s="21" t="s">
        <v>72</v>
      </c>
      <c r="D3" s="21" t="s">
        <v>73</v>
      </c>
      <c r="E3" s="21" t="s">
        <v>74</v>
      </c>
      <c r="F3" s="21" t="s">
        <v>75</v>
      </c>
      <c r="G3" s="21" t="s">
        <v>67</v>
      </c>
    </row>
    <row r="4" spans="1:12" x14ac:dyDescent="0.25">
      <c r="A4" s="22"/>
      <c r="B4" s="22"/>
      <c r="C4" s="23">
        <f>'[1]VK-Schächteabfuhr WAZV'!H4</f>
        <v>1</v>
      </c>
      <c r="D4" s="23">
        <f>'[1]VK-Schächteabfuhr WAZV'!I4</f>
        <v>2</v>
      </c>
      <c r="E4" s="23">
        <f>'[1]VK-Schächteabfuhr WAZV'!J4</f>
        <v>3</v>
      </c>
      <c r="F4" s="23">
        <f>'[1]VK-Schächteabfuhr WAZV'!K4</f>
        <v>4</v>
      </c>
      <c r="G4" s="23" t="s">
        <v>87</v>
      </c>
    </row>
    <row r="5" spans="1:12" ht="18.75" customHeight="1" x14ac:dyDescent="0.25">
      <c r="A5" s="18" t="s">
        <v>50</v>
      </c>
      <c r="B5" s="18" t="s">
        <v>51</v>
      </c>
      <c r="C5" s="24"/>
      <c r="D5" s="24" t="str">
        <f>IF('[1]VK-Schächteabfuhr WAZV'!I5&gt;0, "X"," ")</f>
        <v xml:space="preserve"> </v>
      </c>
      <c r="E5" s="24" t="str">
        <f>IF('[1]VK-Schächteabfuhr WAZV'!J5&gt;0, "X"," ")</f>
        <v xml:space="preserve"> </v>
      </c>
      <c r="F5" s="24"/>
      <c r="G5" s="24"/>
    </row>
    <row r="6" spans="1:12" ht="18.75" customHeight="1" x14ac:dyDescent="0.25">
      <c r="A6" s="18"/>
      <c r="B6" s="18" t="s">
        <v>51</v>
      </c>
      <c r="C6" s="24" t="str">
        <f>IF('[1]VK-Schächteabfuhr WAZV'!H6&gt;0, "X"," ")</f>
        <v xml:space="preserve"> </v>
      </c>
      <c r="D6" s="24" t="str">
        <f>IF('[1]VK-Schächteabfuhr WAZV'!I6&gt;0, "X"," ")</f>
        <v xml:space="preserve"> </v>
      </c>
      <c r="E6" s="24" t="str">
        <f>IF('[1]VK-Schächteabfuhr WAZV'!J6&gt;0, "X"," ")</f>
        <v xml:space="preserve"> </v>
      </c>
      <c r="F6" s="24" t="str">
        <f>IF('[1]VK-Schächteabfuhr WAZV'!K6&gt;0, "X"," ")</f>
        <v xml:space="preserve"> </v>
      </c>
      <c r="G6" s="24"/>
    </row>
    <row r="7" spans="1:12" ht="18.75" customHeight="1" x14ac:dyDescent="0.25">
      <c r="A7" s="19" t="s">
        <v>39</v>
      </c>
      <c r="B7" s="19" t="s">
        <v>51</v>
      </c>
      <c r="C7" s="25" t="str">
        <f>IF('[1]VK-Schächteabfuhr WAZV'!H7&gt;0, "X"," ")</f>
        <v xml:space="preserve"> </v>
      </c>
      <c r="D7" s="25"/>
      <c r="E7" s="25"/>
      <c r="F7" s="25"/>
      <c r="G7" s="25"/>
    </row>
    <row r="8" spans="1:12" ht="18.75" customHeight="1" x14ac:dyDescent="0.25">
      <c r="A8" s="19"/>
      <c r="B8" s="19" t="s">
        <v>56</v>
      </c>
      <c r="C8" s="25" t="str">
        <f>IF('[1]VK-Schächteabfuhr WAZV'!H8&gt;0, "X"," ")</f>
        <v xml:space="preserve"> </v>
      </c>
      <c r="D8" s="25"/>
      <c r="E8" s="25"/>
      <c r="F8" s="25"/>
      <c r="G8" s="25"/>
    </row>
    <row r="9" spans="1:12" ht="18.75" customHeight="1" x14ac:dyDescent="0.25">
      <c r="A9" s="18" t="s">
        <v>40</v>
      </c>
      <c r="B9" s="18" t="s">
        <v>51</v>
      </c>
      <c r="C9" s="24" t="str">
        <f>IF('[1]VK-Schächteabfuhr WAZV'!H10&gt;0, "X"," ")</f>
        <v xml:space="preserve"> </v>
      </c>
      <c r="D9" s="24"/>
      <c r="E9" s="24"/>
      <c r="F9" s="24"/>
      <c r="G9" s="24"/>
    </row>
    <row r="10" spans="1:12" ht="18.75" customHeight="1" x14ac:dyDescent="0.25">
      <c r="A10" s="18"/>
      <c r="B10" s="18" t="s">
        <v>56</v>
      </c>
      <c r="C10" s="24" t="str">
        <f>IF('[1]VK-Schächteabfuhr WAZV'!H11&gt;0, "X"," ")</f>
        <v xml:space="preserve"> </v>
      </c>
      <c r="D10" s="24"/>
      <c r="E10" s="24"/>
      <c r="F10" s="24"/>
      <c r="G10" s="24"/>
      <c r="L10" s="11" t="s">
        <v>71</v>
      </c>
    </row>
    <row r="11" spans="1:12" ht="18.75" customHeight="1" x14ac:dyDescent="0.25">
      <c r="A11" s="19" t="s">
        <v>57</v>
      </c>
      <c r="B11" s="19" t="s">
        <v>51</v>
      </c>
      <c r="C11" s="25" t="str">
        <f>IF('[1]VK-Schächteabfuhr WAZV'!H12&gt;0, "X"," ")</f>
        <v xml:space="preserve"> </v>
      </c>
      <c r="D11" s="25"/>
      <c r="E11" s="25"/>
      <c r="F11" s="25"/>
      <c r="G11" s="25"/>
    </row>
    <row r="12" spans="1:12" ht="18.75" customHeight="1" x14ac:dyDescent="0.25">
      <c r="A12" s="19"/>
      <c r="B12" s="19" t="s">
        <v>54</v>
      </c>
      <c r="C12" s="25" t="str">
        <f>IF('[1]VK-Schächteabfuhr WAZV'!H13&gt;0, "X"," ")</f>
        <v xml:space="preserve"> </v>
      </c>
      <c r="D12" s="25"/>
      <c r="E12" s="25"/>
      <c r="F12" s="25"/>
      <c r="G12" s="25"/>
    </row>
    <row r="13" spans="1:12" ht="18.75" customHeight="1" x14ac:dyDescent="0.25">
      <c r="A13" s="18" t="s">
        <v>37</v>
      </c>
      <c r="B13" s="18" t="s">
        <v>51</v>
      </c>
      <c r="C13" s="24"/>
      <c r="D13" s="24"/>
      <c r="E13" s="24"/>
      <c r="F13" s="24"/>
      <c r="G13" s="24"/>
    </row>
    <row r="14" spans="1:12" ht="18.75" customHeight="1" x14ac:dyDescent="0.25">
      <c r="A14" s="18"/>
      <c r="B14" s="18" t="s">
        <v>54</v>
      </c>
      <c r="C14" s="24"/>
      <c r="D14" s="24"/>
      <c r="E14" s="24"/>
      <c r="F14" s="24"/>
      <c r="G14" s="24"/>
    </row>
    <row r="15" spans="1:12" ht="18.75" customHeight="1" x14ac:dyDescent="0.25">
      <c r="A15" s="18"/>
      <c r="B15" s="18" t="s">
        <v>55</v>
      </c>
      <c r="C15" s="24"/>
      <c r="D15" s="24"/>
      <c r="E15" s="24"/>
      <c r="F15" s="24"/>
      <c r="G15" s="24"/>
    </row>
    <row r="16" spans="1:12" ht="18.75" customHeight="1" x14ac:dyDescent="0.25">
      <c r="A16" s="19" t="s">
        <v>58</v>
      </c>
      <c r="B16" s="19" t="s">
        <v>51</v>
      </c>
      <c r="C16" s="26" t="str">
        <f>IF('[1]VK-Schächteabfuhr WAZV'!H16&gt;0, "X"," ")</f>
        <v xml:space="preserve"> </v>
      </c>
      <c r="D16" s="26"/>
      <c r="E16" s="26"/>
      <c r="F16" s="26"/>
      <c r="G16" s="26"/>
    </row>
    <row r="17" spans="1:71" ht="18.75" customHeight="1" x14ac:dyDescent="0.25">
      <c r="A17" s="19"/>
      <c r="B17" s="19" t="s">
        <v>54</v>
      </c>
      <c r="C17" s="26" t="str">
        <f>IF('[1]VK-Schächteabfuhr WAZV'!H17&gt;0, "X"," ")</f>
        <v xml:space="preserve"> </v>
      </c>
      <c r="D17" s="26"/>
      <c r="E17" s="26"/>
      <c r="F17" s="26"/>
      <c r="G17" s="26"/>
    </row>
    <row r="18" spans="1:71" ht="18.75" customHeight="1" x14ac:dyDescent="0.25">
      <c r="A18" s="18" t="s">
        <v>36</v>
      </c>
      <c r="B18" s="18" t="s">
        <v>51</v>
      </c>
      <c r="C18" s="24" t="str">
        <f>IF('[1]VK-Schächteabfuhr WAZV'!H20&gt;0, "X"," ")</f>
        <v xml:space="preserve"> </v>
      </c>
      <c r="D18" s="24"/>
      <c r="E18" s="24"/>
      <c r="F18" s="24"/>
      <c r="G18" s="24"/>
    </row>
    <row r="19" spans="1:71" ht="18.75" customHeight="1" x14ac:dyDescent="0.25">
      <c r="A19" s="18"/>
      <c r="B19" s="18" t="s">
        <v>54</v>
      </c>
      <c r="C19" s="24" t="str">
        <f>IF('[1]VK-Schächteabfuhr WAZV'!H21&gt;0, "X"," ")</f>
        <v xml:space="preserve"> </v>
      </c>
      <c r="D19" s="24"/>
      <c r="E19" s="24"/>
      <c r="F19" s="24"/>
      <c r="G19" s="24"/>
    </row>
    <row r="20" spans="1:71" ht="18.75" customHeight="1" x14ac:dyDescent="0.25">
      <c r="A20" s="19" t="s">
        <v>53</v>
      </c>
      <c r="B20" s="19" t="s">
        <v>51</v>
      </c>
      <c r="C20" s="25" t="str">
        <f>IF('[1]VK-Schächteabfuhr WAZV'!H22&gt;0, "X"," ")</f>
        <v xml:space="preserve"> </v>
      </c>
      <c r="D20" s="25"/>
      <c r="E20" s="25"/>
      <c r="F20" s="25"/>
      <c r="G20" s="25"/>
    </row>
    <row r="21" spans="1:71" ht="18.75" customHeight="1" x14ac:dyDescent="0.25">
      <c r="A21" s="19"/>
      <c r="B21" s="19" t="s">
        <v>54</v>
      </c>
      <c r="C21" s="25" t="str">
        <f>IF('[1]VK-Schächteabfuhr WAZV'!H23&gt;0, "X"," ")</f>
        <v xml:space="preserve"> </v>
      </c>
      <c r="D21" s="25"/>
      <c r="E21" s="25"/>
      <c r="F21" s="25"/>
      <c r="G21" s="25"/>
    </row>
    <row r="22" spans="1:71" ht="18.75" customHeight="1" x14ac:dyDescent="0.25">
      <c r="A22" s="19"/>
      <c r="B22" s="19" t="s">
        <v>55</v>
      </c>
      <c r="C22" s="25" t="str">
        <f>IF('[1]VK-Schächteabfuhr WAZV'!H24&gt;0, "X"," ")</f>
        <v xml:space="preserve"> </v>
      </c>
      <c r="D22" s="25"/>
      <c r="E22" s="25"/>
      <c r="F22" s="25"/>
      <c r="G22" s="25"/>
    </row>
    <row r="23" spans="1:71" ht="18.75" customHeight="1" x14ac:dyDescent="0.25">
      <c r="A23" s="18" t="s">
        <v>65</v>
      </c>
      <c r="B23" s="18" t="s">
        <v>51</v>
      </c>
      <c r="C23" s="24" t="str">
        <f>IF('[1]VK-Schächteabfuhr WAZV'!H18&gt;0, "X"," ")</f>
        <v xml:space="preserve"> </v>
      </c>
      <c r="D23" s="24"/>
      <c r="E23" s="24"/>
      <c r="F23" s="24"/>
      <c r="G23" s="27"/>
    </row>
    <row r="24" spans="1:71" ht="18.75" customHeight="1" x14ac:dyDescent="0.25">
      <c r="A24" s="18"/>
      <c r="B24" s="18" t="s">
        <v>54</v>
      </c>
      <c r="C24" s="24" t="str">
        <f>IF('[1]VK-Schächteabfuhr WAZV'!H19&gt;0, "X"," ")</f>
        <v xml:space="preserve"> </v>
      </c>
      <c r="D24" s="24"/>
      <c r="E24" s="24"/>
      <c r="F24" s="24"/>
      <c r="G24" s="28"/>
    </row>
    <row r="25" spans="1:71" ht="18.75" customHeight="1" x14ac:dyDescent="0.25">
      <c r="A25" s="19" t="s">
        <v>38</v>
      </c>
      <c r="B25" s="19" t="s">
        <v>51</v>
      </c>
      <c r="C25" s="25" t="str">
        <f>IF('[1]VK-Schächteabfuhr WAZV'!H9&gt;0, "X"," ")</f>
        <v xml:space="preserve"> </v>
      </c>
      <c r="D25" s="25"/>
      <c r="E25" s="25"/>
      <c r="F25" s="25"/>
      <c r="G25" s="25"/>
    </row>
    <row r="26" spans="1:71" ht="18.75" customHeight="1" x14ac:dyDescent="0.25">
      <c r="A26" s="19"/>
      <c r="B26" s="19" t="s">
        <v>54</v>
      </c>
      <c r="C26" s="26" t="str">
        <f>IF('[1]VK-Schächteabfuhr WAZV'!H25&gt;0, "X"," ")</f>
        <v xml:space="preserve"> </v>
      </c>
      <c r="D26" s="26"/>
      <c r="E26" s="26"/>
      <c r="F26" s="26"/>
      <c r="G26" s="26"/>
    </row>
    <row r="27" spans="1:71" ht="18" customHeight="1" x14ac:dyDescent="0.25">
      <c r="A27" s="29"/>
      <c r="B27" s="29" t="s">
        <v>54</v>
      </c>
      <c r="C27" s="26" t="str">
        <f>IF('[1]VK-Schächteabfuhr WAZV'!H26&gt;0, "X"," ")</f>
        <v xml:space="preserve"> </v>
      </c>
      <c r="D27" s="26"/>
      <c r="E27" s="26"/>
      <c r="F27" s="26"/>
      <c r="G27" s="26"/>
    </row>
    <row r="28" spans="1:71" x14ac:dyDescent="0.25">
      <c r="A28" s="30" t="s">
        <v>20</v>
      </c>
      <c r="B28" s="31"/>
      <c r="C28" s="31"/>
      <c r="D28" s="31"/>
      <c r="E28" s="31"/>
      <c r="F28" s="31"/>
      <c r="G28" s="78">
        <f>SUM(G5:G27)</f>
        <v>0</v>
      </c>
    </row>
    <row r="29" spans="1:71" x14ac:dyDescent="0.25">
      <c r="A29" s="32"/>
      <c r="B29" s="33"/>
      <c r="C29" s="33"/>
      <c r="D29" s="33"/>
      <c r="E29" s="33"/>
      <c r="F29" s="34"/>
      <c r="G29" s="34"/>
      <c r="H29" s="12"/>
      <c r="I29" s="12"/>
      <c r="J29" s="12"/>
      <c r="K29" s="12"/>
      <c r="L29" s="12"/>
      <c r="M29" s="12"/>
      <c r="N29" s="12"/>
      <c r="O29" s="12"/>
      <c r="P29" s="12"/>
      <c r="Q29" s="12"/>
      <c r="R29" s="12"/>
      <c r="S29" s="13"/>
      <c r="T29" s="12"/>
      <c r="U29" s="12"/>
      <c r="V29" s="12"/>
      <c r="W29" s="12"/>
      <c r="X29" s="14"/>
      <c r="Y29" s="12"/>
      <c r="Z29" s="12"/>
      <c r="AA29" s="15"/>
      <c r="AB29" s="12"/>
      <c r="AC29" s="12"/>
      <c r="AD29" s="12"/>
      <c r="AE29" s="12"/>
      <c r="AF29" s="12"/>
      <c r="AG29" s="15"/>
      <c r="AH29" s="12"/>
      <c r="AI29" s="12"/>
      <c r="AJ29" s="12"/>
      <c r="AK29" s="12"/>
      <c r="AL29" s="15"/>
      <c r="AM29" s="12"/>
      <c r="AN29" s="12"/>
      <c r="AO29" s="12"/>
      <c r="AP29" s="12"/>
      <c r="AQ29" s="12"/>
      <c r="AR29" s="15"/>
      <c r="AS29" s="13"/>
      <c r="AT29" s="13"/>
      <c r="AU29" s="12"/>
      <c r="AV29" s="12"/>
      <c r="AW29" s="15"/>
      <c r="AX29" s="15"/>
      <c r="AY29" s="12"/>
      <c r="AZ29" s="14"/>
      <c r="BA29" s="12"/>
      <c r="BB29" s="15"/>
      <c r="BC29" s="15"/>
      <c r="BD29" s="12"/>
      <c r="BE29" s="12"/>
      <c r="BF29" s="12"/>
      <c r="BG29" s="12"/>
      <c r="BH29" s="15"/>
      <c r="BI29" s="12"/>
      <c r="BJ29" s="12"/>
      <c r="BK29" s="14"/>
      <c r="BL29" s="12"/>
      <c r="BM29" s="15"/>
      <c r="BN29" s="12"/>
      <c r="BO29" s="12"/>
      <c r="BP29" s="12"/>
      <c r="BQ29" s="12"/>
      <c r="BR29" s="12"/>
      <c r="BS29" s="12"/>
    </row>
    <row r="30" spans="1:71" x14ac:dyDescent="0.25">
      <c r="A30" s="84" t="s">
        <v>91</v>
      </c>
      <c r="B30" s="85"/>
      <c r="C30" s="85"/>
      <c r="D30" s="85"/>
      <c r="E30" s="85"/>
      <c r="F30" s="85"/>
      <c r="G30" s="85"/>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row>
    <row r="31" spans="1:71" ht="59.45" customHeight="1" x14ac:dyDescent="0.25">
      <c r="A31" s="85"/>
      <c r="B31" s="85"/>
      <c r="C31" s="85"/>
      <c r="D31" s="85"/>
      <c r="E31" s="85"/>
      <c r="F31" s="85"/>
      <c r="G31" s="85"/>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row>
    <row r="32" spans="1:71" ht="15.6" customHeight="1" x14ac:dyDescent="0.25">
      <c r="A32" s="35"/>
      <c r="B32" s="35"/>
      <c r="C32" s="35"/>
      <c r="D32" s="35"/>
      <c r="E32" s="35"/>
      <c r="F32" s="35"/>
      <c r="G32" s="35"/>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row>
    <row r="33" spans="1:7" x14ac:dyDescent="0.25">
      <c r="A33" s="31" t="s">
        <v>69</v>
      </c>
      <c r="B33" s="31"/>
      <c r="C33" s="31"/>
      <c r="D33" s="31"/>
      <c r="E33" s="31"/>
      <c r="F33" s="31"/>
      <c r="G33" s="31"/>
    </row>
    <row r="34" spans="1:7" x14ac:dyDescent="0.25">
      <c r="A34" s="31" t="s">
        <v>70</v>
      </c>
      <c r="B34" s="31"/>
      <c r="C34" s="31"/>
      <c r="D34" s="31"/>
      <c r="E34" s="31"/>
      <c r="F34" s="31"/>
      <c r="G34" s="31"/>
    </row>
    <row r="35" spans="1:7" x14ac:dyDescent="0.25">
      <c r="A35" s="20"/>
      <c r="B35" s="20"/>
      <c r="C35" s="20"/>
      <c r="D35" s="20"/>
      <c r="E35" s="20"/>
      <c r="F35" s="20"/>
      <c r="G35" s="20"/>
    </row>
    <row r="36" spans="1:7" x14ac:dyDescent="0.25">
      <c r="A36" s="20"/>
      <c r="B36" s="20"/>
      <c r="C36" s="20"/>
      <c r="D36" s="20"/>
      <c r="E36" s="20"/>
      <c r="F36" s="20"/>
      <c r="G36" s="20"/>
    </row>
    <row r="37" spans="1:7" x14ac:dyDescent="0.25">
      <c r="A37" s="20"/>
      <c r="B37" s="20"/>
      <c r="C37" s="20"/>
      <c r="D37" s="20"/>
      <c r="E37" s="20"/>
      <c r="F37" s="20"/>
      <c r="G37" s="20"/>
    </row>
  </sheetData>
  <mergeCells count="1">
    <mergeCell ref="A30:G31"/>
  </mergeCells>
  <pageMargins left="0.9055118110236221" right="0.78740157480314965" top="0.98425196850393704" bottom="0.98425196850393704" header="0.31496062992125984" footer="0.31496062992125984"/>
  <pageSetup paperSize="9" scale="91" orientation="portrait" r:id="rId1"/>
  <headerFooter scaleWithDoc="0">
    <oddHeader>&amp;L&amp;"Verdana,Standard"Wasser- und Abwasserzweckverband Parchim-Lübz&amp;"-,Standard"&amp;14
&amp;"Verdana,Standard"&amp;8Der Verbandsvorsteher
&amp;R&amp;A</oddHeader>
    <oddFooter xml:space="preserve">&amp;L&amp;8Wasser- und Abwasserzweckverband 
Parchim-Lübz
Neuhofer Weiche 53   
19370 Parchim&amp;C&amp;8Tel.: (03871) 7250
  Fax: (03871) 725117  
Bereitschaft: (0173) 9645900
&amp;R&amp;8E-Mail: info@wazv-parchim-luebz.de
Internet: www.wazv-parchim-luebz.de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3"/>
  <sheetViews>
    <sheetView zoomScaleNormal="100" workbookViewId="0">
      <pane xSplit="5" ySplit="4" topLeftCell="F5" activePane="bottomRight" state="frozen"/>
      <selection activeCell="BX27" sqref="BX27"/>
      <selection pane="topRight" activeCell="BX27" sqref="BX27"/>
      <selection pane="bottomLeft" activeCell="BX27" sqref="BX27"/>
      <selection pane="bottomRight" activeCell="K19" sqref="K19"/>
    </sheetView>
  </sheetViews>
  <sheetFormatPr baseColWidth="10" defaultRowHeight="12.75" x14ac:dyDescent="0.2"/>
  <cols>
    <col min="1" max="1" width="6.5703125" style="1" customWidth="1"/>
    <col min="2" max="2" width="19.28515625" style="1" customWidth="1"/>
    <col min="3" max="3" width="19.42578125" style="1" customWidth="1"/>
    <col min="4" max="4" width="13.28515625" style="1" customWidth="1"/>
    <col min="5" max="5" width="14.7109375" style="1" customWidth="1"/>
    <col min="6" max="6" width="7.28515625" style="1" customWidth="1"/>
    <col min="7" max="7" width="6.5703125" style="1" hidden="1" customWidth="1"/>
    <col min="8" max="8" width="1.7109375" style="1" hidden="1" customWidth="1"/>
    <col min="9" max="9" width="12.5703125" style="1" customWidth="1"/>
  </cols>
  <sheetData>
    <row r="1" spans="1:9" ht="20.45" customHeight="1" x14ac:dyDescent="0.2">
      <c r="A1" s="71"/>
      <c r="B1" s="71"/>
      <c r="C1" s="71"/>
      <c r="D1" s="71"/>
      <c r="E1" s="71"/>
      <c r="F1" s="71"/>
      <c r="G1" s="71"/>
      <c r="H1" s="71"/>
      <c r="I1" s="71"/>
    </row>
    <row r="2" spans="1:9" ht="22.15" customHeight="1" x14ac:dyDescent="0.2">
      <c r="A2" s="71"/>
      <c r="B2" s="71"/>
      <c r="C2" s="71"/>
      <c r="D2" s="71"/>
      <c r="E2" s="71"/>
      <c r="F2" s="71"/>
      <c r="G2" s="71"/>
      <c r="H2" s="71"/>
      <c r="I2" s="71"/>
    </row>
    <row r="3" spans="1:9" ht="25.15" customHeight="1" x14ac:dyDescent="0.2">
      <c r="A3" s="72" t="s">
        <v>64</v>
      </c>
      <c r="B3" s="73"/>
      <c r="C3" s="73"/>
      <c r="D3" s="73"/>
      <c r="E3" s="73"/>
      <c r="F3" s="73"/>
      <c r="G3" s="73"/>
      <c r="H3" s="73"/>
      <c r="I3" s="74"/>
    </row>
    <row r="4" spans="1:9" ht="20.45" customHeight="1" x14ac:dyDescent="0.2">
      <c r="A4" s="75"/>
      <c r="B4" s="76"/>
      <c r="C4" s="76"/>
      <c r="D4" s="76"/>
      <c r="E4" s="76"/>
      <c r="F4" s="76"/>
      <c r="G4" s="76"/>
      <c r="H4" s="76"/>
      <c r="I4" s="77"/>
    </row>
    <row r="5" spans="1:9" s="5" customFormat="1" ht="18.600000000000001" customHeight="1" x14ac:dyDescent="0.2">
      <c r="A5" s="51" t="s">
        <v>14</v>
      </c>
      <c r="B5" s="87" t="s">
        <v>15</v>
      </c>
      <c r="C5" s="87"/>
      <c r="D5" s="51" t="s">
        <v>21</v>
      </c>
      <c r="E5" s="51" t="s">
        <v>62</v>
      </c>
      <c r="F5" s="51" t="s">
        <v>23</v>
      </c>
      <c r="G5" s="87" t="s">
        <v>19</v>
      </c>
      <c r="H5" s="87"/>
      <c r="I5" s="87"/>
    </row>
    <row r="6" spans="1:9" s="5" customFormat="1" ht="25.15" customHeight="1" x14ac:dyDescent="0.2">
      <c r="A6" s="52"/>
      <c r="B6" s="52" t="s">
        <v>11</v>
      </c>
      <c r="C6" s="52" t="s">
        <v>22</v>
      </c>
      <c r="D6" s="52" t="s">
        <v>11</v>
      </c>
      <c r="E6" s="52"/>
      <c r="F6" s="52" t="s">
        <v>18</v>
      </c>
      <c r="G6" s="52" t="s">
        <v>16</v>
      </c>
      <c r="H6" s="52" t="s">
        <v>17</v>
      </c>
      <c r="I6" s="53" t="s">
        <v>60</v>
      </c>
    </row>
    <row r="7" spans="1:9" s="4" customFormat="1" ht="18.600000000000001" customHeight="1" x14ac:dyDescent="0.2">
      <c r="A7" s="54">
        <v>1</v>
      </c>
      <c r="B7" s="55" t="s">
        <v>0</v>
      </c>
      <c r="C7" s="55"/>
      <c r="D7" s="56"/>
      <c r="E7" s="55" t="s">
        <v>8</v>
      </c>
      <c r="F7" s="55"/>
      <c r="G7" s="55" t="s">
        <v>8</v>
      </c>
      <c r="H7" s="55"/>
      <c r="I7" s="55"/>
    </row>
    <row r="8" spans="1:9" s="4" customFormat="1" ht="18.600000000000001" customHeight="1" x14ac:dyDescent="0.2">
      <c r="A8" s="57">
        <v>2</v>
      </c>
      <c r="B8" s="58" t="s">
        <v>1</v>
      </c>
      <c r="C8" s="58" t="s">
        <v>10</v>
      </c>
      <c r="D8" s="58" t="s">
        <v>0</v>
      </c>
      <c r="E8" s="58" t="s">
        <v>63</v>
      </c>
      <c r="F8" s="58">
        <v>4</v>
      </c>
      <c r="G8" s="59">
        <v>100</v>
      </c>
      <c r="H8" s="58">
        <f>G8*F8</f>
        <v>400</v>
      </c>
      <c r="I8" s="59">
        <v>465</v>
      </c>
    </row>
    <row r="9" spans="1:9" s="4" customFormat="1" ht="18.600000000000001" customHeight="1" x14ac:dyDescent="0.2">
      <c r="A9" s="54">
        <v>3</v>
      </c>
      <c r="B9" s="55" t="s">
        <v>2</v>
      </c>
      <c r="C9" s="55" t="s">
        <v>10</v>
      </c>
      <c r="D9" s="55" t="s">
        <v>0</v>
      </c>
      <c r="E9" s="55" t="s">
        <v>63</v>
      </c>
      <c r="F9" s="55">
        <v>4</v>
      </c>
      <c r="G9" s="60">
        <v>100</v>
      </c>
      <c r="H9" s="55">
        <f t="shared" ref="H9:H15" si="0">G9*F9</f>
        <v>400</v>
      </c>
      <c r="I9" s="60">
        <v>407</v>
      </c>
    </row>
    <row r="10" spans="1:9" s="4" customFormat="1" ht="18.600000000000001" customHeight="1" x14ac:dyDescent="0.2">
      <c r="A10" s="57">
        <v>4</v>
      </c>
      <c r="B10" s="58" t="s">
        <v>3</v>
      </c>
      <c r="C10" s="58" t="s">
        <v>10</v>
      </c>
      <c r="D10" s="58" t="s">
        <v>0</v>
      </c>
      <c r="E10" s="58" t="s">
        <v>12</v>
      </c>
      <c r="F10" s="58">
        <v>6</v>
      </c>
      <c r="G10" s="59">
        <v>100</v>
      </c>
      <c r="H10" s="58">
        <f t="shared" si="0"/>
        <v>600</v>
      </c>
      <c r="I10" s="59">
        <v>622</v>
      </c>
    </row>
    <row r="11" spans="1:9" s="4" customFormat="1" ht="18.600000000000001" customHeight="1" x14ac:dyDescent="0.2">
      <c r="A11" s="61">
        <v>5</v>
      </c>
      <c r="B11" s="62" t="s">
        <v>5</v>
      </c>
      <c r="C11" s="55" t="s">
        <v>9</v>
      </c>
      <c r="D11" s="55" t="s">
        <v>0</v>
      </c>
      <c r="E11" s="55" t="s">
        <v>63</v>
      </c>
      <c r="F11" s="55">
        <v>4</v>
      </c>
      <c r="G11" s="60">
        <v>25</v>
      </c>
      <c r="H11" s="55">
        <f t="shared" si="0"/>
        <v>100</v>
      </c>
      <c r="I11" s="60">
        <v>126</v>
      </c>
    </row>
    <row r="12" spans="1:9" s="4" customFormat="1" ht="18.600000000000001" customHeight="1" x14ac:dyDescent="0.2">
      <c r="A12" s="63"/>
      <c r="B12" s="64"/>
      <c r="C12" s="55" t="s">
        <v>10</v>
      </c>
      <c r="D12" s="55" t="s">
        <v>0</v>
      </c>
      <c r="E12" s="55" t="s">
        <v>63</v>
      </c>
      <c r="F12" s="55">
        <v>4</v>
      </c>
      <c r="G12" s="60">
        <v>50</v>
      </c>
      <c r="H12" s="55">
        <f t="shared" si="0"/>
        <v>200</v>
      </c>
      <c r="I12" s="60">
        <v>256</v>
      </c>
    </row>
    <row r="13" spans="1:9" s="4" customFormat="1" ht="31.9" customHeight="1" x14ac:dyDescent="0.2">
      <c r="A13" s="57">
        <v>6</v>
      </c>
      <c r="B13" s="58" t="s">
        <v>7</v>
      </c>
      <c r="C13" s="58" t="s">
        <v>10</v>
      </c>
      <c r="D13" s="58" t="s">
        <v>0</v>
      </c>
      <c r="E13" s="82" t="s">
        <v>84</v>
      </c>
      <c r="F13" s="58">
        <v>18</v>
      </c>
      <c r="G13" s="59">
        <v>100</v>
      </c>
      <c r="H13" s="58">
        <f t="shared" si="0"/>
        <v>1800</v>
      </c>
      <c r="I13" s="65">
        <v>1828</v>
      </c>
    </row>
    <row r="14" spans="1:9" s="4" customFormat="1" ht="18.600000000000001" customHeight="1" x14ac:dyDescent="0.2">
      <c r="A14" s="54">
        <v>7</v>
      </c>
      <c r="B14" s="55" t="s">
        <v>6</v>
      </c>
      <c r="C14" s="55" t="s">
        <v>10</v>
      </c>
      <c r="D14" s="55" t="s">
        <v>0</v>
      </c>
      <c r="E14" s="55" t="s">
        <v>63</v>
      </c>
      <c r="F14" s="55">
        <v>4</v>
      </c>
      <c r="G14" s="60">
        <v>100</v>
      </c>
      <c r="H14" s="55">
        <f>G14*F14</f>
        <v>400</v>
      </c>
      <c r="I14" s="60">
        <v>468</v>
      </c>
    </row>
    <row r="15" spans="1:9" s="4" customFormat="1" ht="18.600000000000001" customHeight="1" x14ac:dyDescent="0.2">
      <c r="A15" s="57">
        <v>8</v>
      </c>
      <c r="B15" s="58" t="s">
        <v>4</v>
      </c>
      <c r="C15" s="58" t="s">
        <v>10</v>
      </c>
      <c r="D15" s="58" t="s">
        <v>0</v>
      </c>
      <c r="E15" s="58" t="s">
        <v>13</v>
      </c>
      <c r="F15" s="58">
        <v>1</v>
      </c>
      <c r="G15" s="59">
        <v>300</v>
      </c>
      <c r="H15" s="58">
        <f t="shared" si="0"/>
        <v>300</v>
      </c>
      <c r="I15" s="59">
        <v>0</v>
      </c>
    </row>
    <row r="16" spans="1:9" s="4" customFormat="1" ht="18.600000000000001" customHeight="1" x14ac:dyDescent="0.2">
      <c r="A16" s="54">
        <v>9</v>
      </c>
      <c r="B16" s="55" t="s">
        <v>61</v>
      </c>
      <c r="C16" s="55" t="s">
        <v>10</v>
      </c>
      <c r="D16" s="55" t="s">
        <v>0</v>
      </c>
      <c r="E16" s="55" t="s">
        <v>12</v>
      </c>
      <c r="F16" s="55">
        <v>6</v>
      </c>
      <c r="G16" s="60">
        <v>10</v>
      </c>
      <c r="H16" s="55">
        <f>G16*F16</f>
        <v>60</v>
      </c>
      <c r="I16" s="60">
        <v>71</v>
      </c>
    </row>
    <row r="17" spans="1:9" ht="15.6" customHeight="1" x14ac:dyDescent="0.2">
      <c r="A17" s="66"/>
      <c r="B17" s="67"/>
      <c r="C17" s="67"/>
      <c r="D17" s="67"/>
      <c r="E17" s="67"/>
      <c r="F17" s="67"/>
      <c r="G17" s="67"/>
      <c r="H17" s="68">
        <f>SUM(H7:H15)</f>
        <v>4200</v>
      </c>
      <c r="I17" s="68">
        <f>SUM(I7:I15)</f>
        <v>4172</v>
      </c>
    </row>
    <row r="18" spans="1:9" x14ac:dyDescent="0.2">
      <c r="A18" s="70" t="s">
        <v>20</v>
      </c>
      <c r="B18" s="67"/>
      <c r="C18" s="67"/>
      <c r="D18" s="67"/>
      <c r="E18" s="67"/>
      <c r="F18" s="67"/>
      <c r="G18" s="67"/>
      <c r="H18" s="69"/>
      <c r="I18" s="69"/>
    </row>
    <row r="19" spans="1:9" ht="63.6" customHeight="1" x14ac:dyDescent="0.2">
      <c r="A19" s="86" t="s">
        <v>89</v>
      </c>
      <c r="B19" s="86"/>
      <c r="C19" s="86"/>
      <c r="D19" s="86"/>
      <c r="E19" s="86"/>
      <c r="F19" s="86"/>
      <c r="G19" s="86"/>
      <c r="H19" s="86"/>
      <c r="I19" s="86"/>
    </row>
    <row r="20" spans="1:9" x14ac:dyDescent="0.2">
      <c r="A20" s="3"/>
      <c r="B20" s="2"/>
      <c r="C20" s="2"/>
      <c r="D20" s="2"/>
      <c r="E20" s="2"/>
      <c r="F20" s="2"/>
      <c r="G20" s="2"/>
      <c r="H20" s="2"/>
      <c r="I20" s="2"/>
    </row>
    <row r="21" spans="1:9" x14ac:dyDescent="0.2">
      <c r="A21" s="3"/>
      <c r="B21" s="2"/>
      <c r="C21" s="2"/>
      <c r="D21" s="2"/>
      <c r="E21" s="2"/>
      <c r="F21" s="2"/>
      <c r="G21" s="2"/>
      <c r="H21" s="2"/>
      <c r="I21" s="2"/>
    </row>
    <row r="22" spans="1:9" x14ac:dyDescent="0.2">
      <c r="B22" s="2"/>
      <c r="C22" s="2"/>
      <c r="D22" s="2"/>
      <c r="E22" s="2"/>
      <c r="F22" s="2"/>
      <c r="G22" s="2"/>
      <c r="H22" s="2"/>
      <c r="I22" s="2"/>
    </row>
    <row r="23" spans="1:9" x14ac:dyDescent="0.2">
      <c r="B23" s="2"/>
      <c r="C23" s="2"/>
      <c r="D23" s="2"/>
      <c r="E23" s="2"/>
      <c r="F23" s="2"/>
      <c r="G23" s="2"/>
      <c r="H23" s="2"/>
      <c r="I23" s="2"/>
    </row>
  </sheetData>
  <autoFilter ref="A4:I19" xr:uid="{00000000-0009-0000-0000-000003000000}"/>
  <sortState xmlns:xlrd2="http://schemas.microsoft.com/office/spreadsheetml/2017/richdata2" ref="A4:D27">
    <sortCondition ref="B4:B27"/>
  </sortState>
  <mergeCells count="3">
    <mergeCell ref="A19:I19"/>
    <mergeCell ref="B5:C5"/>
    <mergeCell ref="G5:I5"/>
  </mergeCells>
  <pageMargins left="0.9055118110236221" right="0.78740157480314965" top="0.98425196850393704" bottom="0.98425196850393704" header="0.31496062992125984" footer="0.31496062992125984"/>
  <pageSetup paperSize="9" scale="91" orientation="portrait" r:id="rId1"/>
  <headerFooter scaleWithDoc="0">
    <oddHeader>&amp;L&amp;"Verdana,Standard"Wasser- und Abwasserzweckverband Parchim-Lübz&amp;"-,Standard"&amp;14
&amp;"Verdana,Standard"&amp;8Der Verbandsvorsteher
&amp;R&amp;A</oddHeader>
    <oddFooter xml:space="preserve">&amp;L&amp;8Wasser- und Abwasserzweckverband 
Parchim-Lübz
Neuhofer Weiche 53   
19370 Parchim&amp;C&amp;8Tel.: (03871) 7250
  Fax: (03871) 725117  
Bereitschaft: (0173) 9645900
&amp;R&amp;8E-Mail: info@wazv-parchim-luebz.de
Internet: www.wazv-parchim-luebz.de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C335E-E136-4435-8429-DDE5D342851B}">
  <dimension ref="A1:L24"/>
  <sheetViews>
    <sheetView topLeftCell="A9" zoomScaleNormal="100" workbookViewId="0">
      <selection activeCell="M20" sqref="M20"/>
    </sheetView>
  </sheetViews>
  <sheetFormatPr baseColWidth="10" defaultColWidth="11.5703125" defaultRowHeight="15" x14ac:dyDescent="0.25"/>
  <cols>
    <col min="1" max="1" width="25.42578125" style="11" customWidth="1"/>
    <col min="2" max="2" width="7.140625" style="11" customWidth="1"/>
    <col min="3" max="6" width="8.85546875" style="11" customWidth="1"/>
    <col min="7" max="7" width="14.7109375" style="11" customWidth="1"/>
    <col min="8" max="16384" width="11.5703125" style="11"/>
  </cols>
  <sheetData>
    <row r="1" spans="1:12" ht="28.15" customHeight="1" x14ac:dyDescent="0.25">
      <c r="A1" s="48" t="s">
        <v>86</v>
      </c>
      <c r="B1" s="49"/>
      <c r="C1" s="49"/>
      <c r="D1" s="49"/>
      <c r="E1" s="37"/>
      <c r="F1" s="49"/>
      <c r="G1" s="50">
        <v>46388</v>
      </c>
    </row>
    <row r="2" spans="1:12" ht="115.9" customHeight="1" x14ac:dyDescent="0.25">
      <c r="A2" s="43" t="s">
        <v>11</v>
      </c>
      <c r="B2" s="43"/>
      <c r="C2" s="43" t="s">
        <v>72</v>
      </c>
      <c r="D2" s="43" t="s">
        <v>73</v>
      </c>
      <c r="E2" s="43" t="s">
        <v>74</v>
      </c>
      <c r="F2" s="43" t="s">
        <v>75</v>
      </c>
      <c r="G2" s="43" t="s">
        <v>67</v>
      </c>
    </row>
    <row r="3" spans="1:12" ht="19.149999999999999" customHeight="1" x14ac:dyDescent="0.25">
      <c r="A3" s="44"/>
      <c r="B3" s="44"/>
      <c r="C3" s="45">
        <f>'[2]VK-Schächteabfuhr WAZV'!H4</f>
        <v>1</v>
      </c>
      <c r="D3" s="45">
        <f>'[2]VK-Schächteabfuhr WAZV'!I4</f>
        <v>2</v>
      </c>
      <c r="E3" s="45">
        <f>'[2]VK-Schächteabfuhr WAZV'!J4</f>
        <v>3</v>
      </c>
      <c r="F3" s="45">
        <f>'[2]VK-Schächteabfuhr WAZV'!K4</f>
        <v>4</v>
      </c>
      <c r="G3" s="45" t="s">
        <v>68</v>
      </c>
    </row>
    <row r="4" spans="1:12" ht="18.75" customHeight="1" x14ac:dyDescent="0.25">
      <c r="A4" s="102" t="s">
        <v>76</v>
      </c>
      <c r="B4" s="88" t="s">
        <v>83</v>
      </c>
      <c r="C4" s="88"/>
      <c r="D4" s="88"/>
      <c r="E4" s="88"/>
      <c r="F4" s="88"/>
      <c r="G4" s="88"/>
    </row>
    <row r="5" spans="1:12" ht="18.75" customHeight="1" x14ac:dyDescent="0.25">
      <c r="A5" s="103"/>
      <c r="B5" s="89"/>
      <c r="C5" s="89"/>
      <c r="D5" s="89"/>
      <c r="E5" s="89"/>
      <c r="F5" s="89"/>
      <c r="G5" s="89"/>
    </row>
    <row r="6" spans="1:12" ht="18.75" customHeight="1" x14ac:dyDescent="0.25">
      <c r="A6" s="104" t="s">
        <v>77</v>
      </c>
      <c r="B6" s="90" t="s">
        <v>83</v>
      </c>
      <c r="C6" s="90"/>
      <c r="D6" s="90"/>
      <c r="E6" s="90"/>
      <c r="F6" s="90"/>
      <c r="G6" s="90"/>
    </row>
    <row r="7" spans="1:12" ht="18.75" customHeight="1" x14ac:dyDescent="0.25">
      <c r="A7" s="105"/>
      <c r="B7" s="91"/>
      <c r="C7" s="91"/>
      <c r="D7" s="91"/>
      <c r="E7" s="91"/>
      <c r="F7" s="91"/>
      <c r="G7" s="91"/>
    </row>
    <row r="8" spans="1:12" ht="18.75" customHeight="1" x14ac:dyDescent="0.25">
      <c r="A8" s="102" t="s">
        <v>78</v>
      </c>
      <c r="B8" s="88" t="s">
        <v>83</v>
      </c>
      <c r="C8" s="88"/>
      <c r="D8" s="88"/>
      <c r="E8" s="88"/>
      <c r="F8" s="88"/>
      <c r="G8" s="88"/>
      <c r="L8" s="11" t="s">
        <v>71</v>
      </c>
    </row>
    <row r="9" spans="1:12" ht="18.75" customHeight="1" x14ac:dyDescent="0.25">
      <c r="A9" s="103"/>
      <c r="B9" s="89"/>
      <c r="C9" s="89"/>
      <c r="D9" s="89"/>
      <c r="E9" s="89"/>
      <c r="F9" s="89"/>
      <c r="G9" s="89"/>
    </row>
    <row r="10" spans="1:12" ht="18.75" customHeight="1" x14ac:dyDescent="0.25">
      <c r="A10" s="104" t="s">
        <v>79</v>
      </c>
      <c r="B10" s="90" t="s">
        <v>83</v>
      </c>
      <c r="C10" s="90"/>
      <c r="D10" s="98"/>
      <c r="E10" s="90"/>
      <c r="F10" s="90"/>
      <c r="G10" s="90"/>
    </row>
    <row r="11" spans="1:12" ht="18.75" customHeight="1" x14ac:dyDescent="0.25">
      <c r="A11" s="105"/>
      <c r="B11" s="91"/>
      <c r="C11" s="91"/>
      <c r="D11" s="99"/>
      <c r="E11" s="91"/>
      <c r="F11" s="91"/>
      <c r="G11" s="91"/>
    </row>
    <row r="12" spans="1:12" ht="18.75" customHeight="1" x14ac:dyDescent="0.25">
      <c r="A12" s="102" t="s">
        <v>80</v>
      </c>
      <c r="B12" s="88" t="s">
        <v>83</v>
      </c>
      <c r="C12" s="88"/>
      <c r="D12" s="88"/>
      <c r="E12" s="88"/>
      <c r="F12" s="88"/>
      <c r="G12" s="88"/>
    </row>
    <row r="13" spans="1:12" ht="18.75" customHeight="1" x14ac:dyDescent="0.25">
      <c r="A13" s="103"/>
      <c r="B13" s="89"/>
      <c r="C13" s="89"/>
      <c r="D13" s="89"/>
      <c r="E13" s="89"/>
      <c r="F13" s="89"/>
      <c r="G13" s="89"/>
    </row>
    <row r="14" spans="1:12" ht="18.75" customHeight="1" x14ac:dyDescent="0.25">
      <c r="A14" s="96" t="s">
        <v>81</v>
      </c>
      <c r="B14" s="92" t="s">
        <v>83</v>
      </c>
      <c r="C14" s="92"/>
      <c r="D14" s="92"/>
      <c r="E14" s="92"/>
      <c r="F14" s="92"/>
      <c r="G14" s="92"/>
    </row>
    <row r="15" spans="1:12" ht="18.75" customHeight="1" x14ac:dyDescent="0.25">
      <c r="A15" s="97"/>
      <c r="B15" s="93"/>
      <c r="C15" s="93"/>
      <c r="D15" s="93"/>
      <c r="E15" s="93"/>
      <c r="F15" s="93"/>
      <c r="G15" s="93"/>
    </row>
    <row r="16" spans="1:12" ht="18.75" customHeight="1" x14ac:dyDescent="0.25">
      <c r="A16" s="102" t="s">
        <v>82</v>
      </c>
      <c r="B16" s="88" t="s">
        <v>83</v>
      </c>
      <c r="C16" s="88"/>
      <c r="D16" s="88"/>
      <c r="E16" s="88"/>
      <c r="F16" s="88"/>
      <c r="G16" s="94"/>
    </row>
    <row r="17" spans="1:7" ht="18.75" customHeight="1" x14ac:dyDescent="0.25">
      <c r="A17" s="103"/>
      <c r="B17" s="89"/>
      <c r="C17" s="89"/>
      <c r="D17" s="89"/>
      <c r="E17" s="89"/>
      <c r="F17" s="89"/>
      <c r="G17" s="95"/>
    </row>
    <row r="18" spans="1:7" ht="18.75" customHeight="1" x14ac:dyDescent="0.25">
      <c r="A18" s="96" t="s">
        <v>65</v>
      </c>
      <c r="B18" s="92" t="s">
        <v>83</v>
      </c>
      <c r="C18" s="92"/>
      <c r="D18" s="92"/>
      <c r="E18" s="92"/>
      <c r="F18" s="92"/>
      <c r="G18" s="92"/>
    </row>
    <row r="19" spans="1:7" ht="18.75" customHeight="1" x14ac:dyDescent="0.25">
      <c r="A19" s="97"/>
      <c r="B19" s="93"/>
      <c r="C19" s="93"/>
      <c r="D19" s="93"/>
      <c r="E19" s="93"/>
      <c r="F19" s="93"/>
      <c r="G19" s="93"/>
    </row>
    <row r="20" spans="1:7" ht="31.15" customHeight="1" x14ac:dyDescent="0.25">
      <c r="A20" s="46" t="s">
        <v>20</v>
      </c>
      <c r="B20" s="37"/>
      <c r="C20" s="37"/>
      <c r="D20" s="37"/>
      <c r="E20" s="37"/>
      <c r="F20" s="37"/>
      <c r="G20" s="47"/>
    </row>
    <row r="21" spans="1:7" ht="74.45" customHeight="1" x14ac:dyDescent="0.25">
      <c r="A21" s="100" t="s">
        <v>90</v>
      </c>
      <c r="B21" s="101"/>
      <c r="C21" s="101"/>
      <c r="D21" s="101"/>
      <c r="E21" s="101"/>
      <c r="F21" s="101"/>
      <c r="G21" s="101"/>
    </row>
    <row r="22" spans="1:7" ht="49.9" customHeight="1" x14ac:dyDescent="0.25">
      <c r="A22" s="37"/>
      <c r="B22" s="37"/>
      <c r="C22" s="37"/>
      <c r="D22" s="37"/>
      <c r="E22" s="37"/>
      <c r="F22" s="37"/>
      <c r="G22" s="37"/>
    </row>
    <row r="23" spans="1:7" x14ac:dyDescent="0.25">
      <c r="A23" s="37" t="s">
        <v>69</v>
      </c>
      <c r="B23" s="37"/>
      <c r="C23" s="37"/>
      <c r="D23" s="37"/>
      <c r="E23" s="37"/>
      <c r="F23" s="37"/>
      <c r="G23" s="37"/>
    </row>
    <row r="24" spans="1:7" x14ac:dyDescent="0.25">
      <c r="A24" s="37" t="s">
        <v>70</v>
      </c>
      <c r="B24" s="37"/>
      <c r="C24" s="37"/>
      <c r="D24" s="37"/>
      <c r="E24" s="37"/>
      <c r="F24" s="37"/>
      <c r="G24" s="37"/>
    </row>
  </sheetData>
  <mergeCells count="57">
    <mergeCell ref="F18:F19"/>
    <mergeCell ref="G18:G19"/>
    <mergeCell ref="A18:A19"/>
    <mergeCell ref="B18:B19"/>
    <mergeCell ref="C18:C19"/>
    <mergeCell ref="D18:D19"/>
    <mergeCell ref="E18:E19"/>
    <mergeCell ref="A21:G21"/>
    <mergeCell ref="A16:A17"/>
    <mergeCell ref="C4:C5"/>
    <mergeCell ref="D4:D5"/>
    <mergeCell ref="E4:E5"/>
    <mergeCell ref="F4:F5"/>
    <mergeCell ref="C6:C7"/>
    <mergeCell ref="D6:D7"/>
    <mergeCell ref="E6:E7"/>
    <mergeCell ref="F6:F7"/>
    <mergeCell ref="C8:C9"/>
    <mergeCell ref="A4:A5"/>
    <mergeCell ref="A6:A7"/>
    <mergeCell ref="A8:A9"/>
    <mergeCell ref="A10:A11"/>
    <mergeCell ref="A12:A13"/>
    <mergeCell ref="A14:A15"/>
    <mergeCell ref="G4:G5"/>
    <mergeCell ref="G6:G7"/>
    <mergeCell ref="D8:D9"/>
    <mergeCell ref="C10:C11"/>
    <mergeCell ref="D10:D11"/>
    <mergeCell ref="E10:E11"/>
    <mergeCell ref="E8:E9"/>
    <mergeCell ref="F8:F9"/>
    <mergeCell ref="F10:F11"/>
    <mergeCell ref="G8:G9"/>
    <mergeCell ref="G10:G11"/>
    <mergeCell ref="C12:C13"/>
    <mergeCell ref="D12:D13"/>
    <mergeCell ref="E12:E13"/>
    <mergeCell ref="F12:F13"/>
    <mergeCell ref="G12:G13"/>
    <mergeCell ref="C16:C17"/>
    <mergeCell ref="D16:D17"/>
    <mergeCell ref="E16:E17"/>
    <mergeCell ref="F16:F17"/>
    <mergeCell ref="G16:G17"/>
    <mergeCell ref="C14:C15"/>
    <mergeCell ref="D14:D15"/>
    <mergeCell ref="E14:E15"/>
    <mergeCell ref="F14:F15"/>
    <mergeCell ref="G14:G15"/>
    <mergeCell ref="B16:B17"/>
    <mergeCell ref="B4:B5"/>
    <mergeCell ref="B6:B7"/>
    <mergeCell ref="B8:B9"/>
    <mergeCell ref="B10:B11"/>
    <mergeCell ref="B12:B13"/>
    <mergeCell ref="B14:B15"/>
  </mergeCells>
  <pageMargins left="0.9055118110236221" right="0.78740157480314965" top="0.98425196850393704" bottom="0.98425196850393704" header="0.31496062992125984" footer="0.31496062992125984"/>
  <pageSetup paperSize="9" scale="91" orientation="portrait" r:id="rId1"/>
  <headerFooter scaleWithDoc="0">
    <oddHeader>&amp;L&amp;"Verdana,Standard"Wasser- und Abwasserzweckverband Parchim-Lübz&amp;"-,Standard"&amp;14
&amp;"Verdana,Standard"&amp;8Der Verbandsvorsteher
&amp;R&amp;A</oddHeader>
    <oddFooter xml:space="preserve">&amp;L&amp;8Wasser- und Abwasserzweckverband 
Parchim-Lübz
Neuhofer Weiche 53   
19370 Parchim&amp;C&amp;8Tel.: (03871) 7250
  Fax: (03871) 725117  
Bereitschaft: (0173) 9645900
&amp;R&amp;8E-Mail: info@wazv-parchim-luebz.de
Internet: www.wazv-parchim-luebz.de
</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Anlage03-Tourenplan2025_VKS</vt:lpstr>
      <vt:lpstr>Anlage04-Muster-TourenplanVKS</vt:lpstr>
      <vt:lpstr>Anlage05-Tourenplan2025_ÜSS</vt:lpstr>
      <vt:lpstr>Anlage06-MusterTourenplan_ÜSS</vt:lpstr>
      <vt:lpstr>'Anlage03-Tourenplan2025_VKS'!Druckbereich</vt:lpstr>
      <vt:lpstr>'Anlage04-Muster-TourenplanVKS'!Druckbereich</vt:lpstr>
      <vt:lpstr>'Anlage06-MusterTourenplan_ÜSS'!Druckbereich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Kläranlagen WAZV</dc:title>
  <dc:creator>WAZV Parchim/Lübz</dc:creator>
  <cp:lastModifiedBy>Olaf Dommack</cp:lastModifiedBy>
  <cp:lastPrinted>2026-02-10T09:04:55Z</cp:lastPrinted>
  <dcterms:created xsi:type="dcterms:W3CDTF">2002-06-07T13:41:32Z</dcterms:created>
  <dcterms:modified xsi:type="dcterms:W3CDTF">2026-02-10T09:06:49Z</dcterms:modified>
</cp:coreProperties>
</file>